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0D283E3F-A523-4F2E-A631-11C0EEB5B51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SO 101-2 - Komunikace část 2" sheetId="2" r:id="rId2"/>
    <sheet name="SO 401 - Veřejné osvětlení " sheetId="3" r:id="rId3"/>
    <sheet name="VRN - Vedlejší rozpočtové..." sheetId="4" r:id="rId4"/>
  </sheets>
  <definedNames>
    <definedName name="_xlnm._FilterDatabase" localSheetId="1" hidden="1">'SO 101-2 - Komunikace část 2'!$C$120:$K$233</definedName>
    <definedName name="_xlnm._FilterDatabase" localSheetId="2" hidden="1">'SO 401 - Veřejné osvětlení '!$C$118:$K$189</definedName>
    <definedName name="_xlnm._FilterDatabase" localSheetId="3" hidden="1">'VRN - Vedlejší rozpočtové...'!$C$116:$K$126</definedName>
    <definedName name="_xlnm.Print_Titles" localSheetId="0">'Rekapitulace stavby'!$92:$92</definedName>
    <definedName name="_xlnm.Print_Titles" localSheetId="1">'SO 101-2 - Komunikace část 2'!$120:$120</definedName>
    <definedName name="_xlnm.Print_Titles" localSheetId="2">'SO 401 - Veřejné osvětlení '!$118:$118</definedName>
    <definedName name="_xlnm.Print_Titles" localSheetId="3">'VRN - Vedlejší rozpočtové...'!$116:$116</definedName>
    <definedName name="_xlnm.Print_Area" localSheetId="0">'Rekapitulace stavby'!$D$4:$AO$76,'Rekapitulace stavby'!$C$82:$AQ$98</definedName>
    <definedName name="_xlnm.Print_Area" localSheetId="1">'SO 101-2 - Komunikace část 2'!$C$108:$J$233</definedName>
    <definedName name="_xlnm.Print_Area" localSheetId="2">'SO 401 - Veřejné osvětlení '!$C$106:$J$189</definedName>
    <definedName name="_xlnm.Print_Area" localSheetId="3">'VRN - Vedlejší rozpočtové...'!$C$104:$J$126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J114" i="4"/>
  <c r="J113" i="4"/>
  <c r="F113" i="4"/>
  <c r="F111" i="4"/>
  <c r="E109" i="4"/>
  <c r="J92" i="4"/>
  <c r="F92" i="4"/>
  <c r="J91" i="4"/>
  <c r="F91" i="4"/>
  <c r="F89" i="4"/>
  <c r="E87" i="4"/>
  <c r="J12" i="4"/>
  <c r="J111" i="4" s="1"/>
  <c r="E7" i="4"/>
  <c r="E85" i="4" s="1"/>
  <c r="J37" i="3"/>
  <c r="J36" i="3"/>
  <c r="AY96" i="1" s="1"/>
  <c r="J35" i="3"/>
  <c r="AX96" i="1" s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6" i="3"/>
  <c r="J115" i="3"/>
  <c r="F115" i="3"/>
  <c r="F113" i="3"/>
  <c r="E111" i="3"/>
  <c r="J92" i="3"/>
  <c r="F92" i="3"/>
  <c r="J91" i="3"/>
  <c r="F91" i="3"/>
  <c r="F89" i="3"/>
  <c r="E87" i="3"/>
  <c r="J12" i="3"/>
  <c r="J89" i="3"/>
  <c r="E7" i="3"/>
  <c r="E85" i="3" s="1"/>
  <c r="J37" i="2"/>
  <c r="J36" i="2"/>
  <c r="AY95" i="1" s="1"/>
  <c r="J35" i="2"/>
  <c r="AX95" i="1"/>
  <c r="BI231" i="2"/>
  <c r="BH231" i="2"/>
  <c r="BG231" i="2"/>
  <c r="BF231" i="2"/>
  <c r="T231" i="2"/>
  <c r="R231" i="2"/>
  <c r="P231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T212" i="2" s="1"/>
  <c r="R213" i="2"/>
  <c r="R212" i="2"/>
  <c r="P213" i="2"/>
  <c r="P212" i="2" s="1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F92" i="2"/>
  <c r="J91" i="2"/>
  <c r="F91" i="2"/>
  <c r="F89" i="2"/>
  <c r="E87" i="2"/>
  <c r="J12" i="2"/>
  <c r="J115" i="2"/>
  <c r="E7" i="2"/>
  <c r="E85" i="2" s="1"/>
  <c r="L90" i="1"/>
  <c r="AM90" i="1"/>
  <c r="AM89" i="1"/>
  <c r="L89" i="1"/>
  <c r="AM87" i="1"/>
  <c r="L87" i="1"/>
  <c r="L85" i="1"/>
  <c r="L84" i="1"/>
  <c r="BK121" i="4"/>
  <c r="J119" i="4"/>
  <c r="BK186" i="3"/>
  <c r="BK185" i="3"/>
  <c r="J180" i="3"/>
  <c r="J164" i="3"/>
  <c r="J155" i="3"/>
  <c r="BK154" i="3"/>
  <c r="BK153" i="3"/>
  <c r="J152" i="3"/>
  <c r="BK147" i="3"/>
  <c r="BK136" i="3"/>
  <c r="J130" i="3"/>
  <c r="BK126" i="3"/>
  <c r="J125" i="3"/>
  <c r="BK121" i="3"/>
  <c r="BK231" i="2"/>
  <c r="BK225" i="2"/>
  <c r="BK222" i="2"/>
  <c r="J207" i="2"/>
  <c r="BK204" i="2"/>
  <c r="BK175" i="2"/>
  <c r="BK147" i="2"/>
  <c r="J138" i="2"/>
  <c r="BK124" i="2"/>
  <c r="AS94" i="1"/>
  <c r="J125" i="4"/>
  <c r="J123" i="4"/>
  <c r="BK188" i="3"/>
  <c r="BK182" i="3"/>
  <c r="BK178" i="3"/>
  <c r="BK164" i="3"/>
  <c r="BK163" i="3"/>
  <c r="J162" i="3"/>
  <c r="J160" i="3"/>
  <c r="J158" i="3"/>
  <c r="J154" i="3"/>
  <c r="BK141" i="3"/>
  <c r="J140" i="3"/>
  <c r="BK216" i="2"/>
  <c r="J213" i="2"/>
  <c r="J163" i="2"/>
  <c r="J147" i="2"/>
  <c r="J124" i="4"/>
  <c r="BK123" i="4"/>
  <c r="BK119" i="4"/>
  <c r="J171" i="3"/>
  <c r="BK167" i="3"/>
  <c r="J159" i="3"/>
  <c r="BK156" i="3"/>
  <c r="BK155" i="3"/>
  <c r="BK134" i="3"/>
  <c r="J196" i="2"/>
  <c r="J157" i="2"/>
  <c r="J150" i="2"/>
  <c r="BK126" i="4"/>
  <c r="J121" i="4"/>
  <c r="J173" i="3"/>
  <c r="J172" i="3"/>
  <c r="BK171" i="3"/>
  <c r="BK170" i="3"/>
  <c r="J153" i="3"/>
  <c r="J149" i="3"/>
  <c r="BK137" i="3"/>
  <c r="J128" i="3"/>
  <c r="BK124" i="3"/>
  <c r="BK209" i="2"/>
  <c r="J201" i="2"/>
  <c r="J181" i="2"/>
  <c r="J160" i="2"/>
  <c r="BK128" i="2"/>
  <c r="J124" i="2"/>
  <c r="J126" i="4"/>
  <c r="BK125" i="4"/>
  <c r="BK124" i="4"/>
  <c r="BK122" i="4"/>
  <c r="J186" i="3"/>
  <c r="BK176" i="3"/>
  <c r="BK174" i="3"/>
  <c r="J161" i="3"/>
  <c r="BK158" i="3"/>
  <c r="BK157" i="3"/>
  <c r="BK132" i="3"/>
  <c r="BK131" i="3"/>
  <c r="BK130" i="3"/>
  <c r="BK129" i="3"/>
  <c r="BK128" i="3"/>
  <c r="BK127" i="3"/>
  <c r="BK125" i="3"/>
  <c r="BK123" i="3"/>
  <c r="J225" i="2"/>
  <c r="J222" i="2"/>
  <c r="J175" i="2"/>
  <c r="J166" i="2"/>
  <c r="BK163" i="2"/>
  <c r="J122" i="4"/>
  <c r="BK189" i="3"/>
  <c r="J184" i="3"/>
  <c r="BK181" i="3"/>
  <c r="BK180" i="3"/>
  <c r="J178" i="3"/>
  <c r="J170" i="3"/>
  <c r="BK166" i="3"/>
  <c r="BK160" i="3"/>
  <c r="BK159" i="3"/>
  <c r="BK146" i="3"/>
  <c r="J143" i="3"/>
  <c r="BK142" i="3"/>
  <c r="J141" i="3"/>
  <c r="J139" i="3"/>
  <c r="J136" i="3"/>
  <c r="J131" i="3"/>
  <c r="J123" i="3"/>
  <c r="J231" i="2"/>
  <c r="BK213" i="2"/>
  <c r="BK207" i="2"/>
  <c r="J187" i="2"/>
  <c r="BK144" i="2"/>
  <c r="BK120" i="4"/>
  <c r="J188" i="3"/>
  <c r="BK187" i="3"/>
  <c r="J185" i="3"/>
  <c r="J183" i="3"/>
  <c r="J182" i="3"/>
  <c r="BK179" i="3"/>
  <c r="J174" i="3"/>
  <c r="BK168" i="3"/>
  <c r="J167" i="3"/>
  <c r="BK162" i="3"/>
  <c r="BK161" i="3"/>
  <c r="J148" i="3"/>
  <c r="J147" i="3"/>
  <c r="J144" i="3"/>
  <c r="BK143" i="3"/>
  <c r="J124" i="3"/>
  <c r="BK187" i="2"/>
  <c r="BK184" i="2"/>
  <c r="J169" i="2"/>
  <c r="J144" i="2"/>
  <c r="J120" i="4"/>
  <c r="BK184" i="3"/>
  <c r="J176" i="3"/>
  <c r="J175" i="3"/>
  <c r="BK169" i="3"/>
  <c r="J168" i="3"/>
  <c r="BK152" i="3"/>
  <c r="J150" i="3"/>
  <c r="J145" i="3"/>
  <c r="J135" i="3"/>
  <c r="J121" i="3"/>
  <c r="J208" i="2"/>
  <c r="J198" i="2"/>
  <c r="BK135" i="2"/>
  <c r="BK131" i="2"/>
  <c r="J181" i="3"/>
  <c r="BK175" i="3"/>
  <c r="BK148" i="3"/>
  <c r="BK140" i="3"/>
  <c r="BK139" i="3"/>
  <c r="BK138" i="3"/>
  <c r="J137" i="3"/>
  <c r="BK133" i="3"/>
  <c r="BK201" i="2"/>
  <c r="J190" i="2"/>
  <c r="J184" i="2"/>
  <c r="BK181" i="2"/>
  <c r="BK178" i="2"/>
  <c r="BK166" i="2"/>
  <c r="BK157" i="2"/>
  <c r="BK154" i="2"/>
  <c r="J135" i="2"/>
  <c r="J131" i="2"/>
  <c r="BK183" i="3"/>
  <c r="J179" i="3"/>
  <c r="BK172" i="3"/>
  <c r="BK165" i="3"/>
  <c r="BK145" i="3"/>
  <c r="BK144" i="3"/>
  <c r="J142" i="3"/>
  <c r="J138" i="3"/>
  <c r="J132" i="3"/>
  <c r="BK122" i="3"/>
  <c r="J216" i="2"/>
  <c r="BK208" i="2"/>
  <c r="BK198" i="2"/>
  <c r="BK196" i="2"/>
  <c r="BK190" i="2"/>
  <c r="BK169" i="2"/>
  <c r="BK138" i="2"/>
  <c r="J189" i="3"/>
  <c r="J187" i="3"/>
  <c r="J163" i="3"/>
  <c r="J157" i="3"/>
  <c r="J156" i="3"/>
  <c r="BK150" i="3"/>
  <c r="BK149" i="3"/>
  <c r="J146" i="3"/>
  <c r="BK135" i="3"/>
  <c r="J134" i="3"/>
  <c r="J129" i="3"/>
  <c r="J126" i="3"/>
  <c r="J209" i="2"/>
  <c r="J204" i="2"/>
  <c r="J178" i="2"/>
  <c r="J172" i="2"/>
  <c r="BK160" i="2"/>
  <c r="J154" i="2"/>
  <c r="BK173" i="3"/>
  <c r="J169" i="3"/>
  <c r="J166" i="3"/>
  <c r="J165" i="3"/>
  <c r="J133" i="3"/>
  <c r="J127" i="3"/>
  <c r="J122" i="3"/>
  <c r="BK172" i="2"/>
  <c r="BK150" i="2"/>
  <c r="J128" i="2"/>
  <c r="T123" i="2" l="1"/>
  <c r="R215" i="2"/>
  <c r="BK123" i="2"/>
  <c r="BK215" i="2"/>
  <c r="J215" i="2"/>
  <c r="J101" i="2"/>
  <c r="T134" i="2"/>
  <c r="R151" i="3"/>
  <c r="P177" i="3"/>
  <c r="P123" i="2"/>
  <c r="P215" i="2"/>
  <c r="BK151" i="3"/>
  <c r="J151" i="3" s="1"/>
  <c r="J98" i="3" s="1"/>
  <c r="T151" i="3"/>
  <c r="R134" i="2"/>
  <c r="P151" i="3"/>
  <c r="BK134" i="2"/>
  <c r="J134" i="2" s="1"/>
  <c r="J99" i="2" s="1"/>
  <c r="P120" i="3"/>
  <c r="R120" i="3"/>
  <c r="T177" i="3"/>
  <c r="T120" i="3"/>
  <c r="T119" i="3" s="1"/>
  <c r="P134" i="2"/>
  <c r="BK120" i="3"/>
  <c r="J120" i="3"/>
  <c r="J97" i="3" s="1"/>
  <c r="R177" i="3"/>
  <c r="R123" i="2"/>
  <c r="T215" i="2"/>
  <c r="BK177" i="3"/>
  <c r="J177" i="3" s="1"/>
  <c r="J99" i="3" s="1"/>
  <c r="BK118" i="4"/>
  <c r="J118" i="4" s="1"/>
  <c r="J97" i="4" s="1"/>
  <c r="P118" i="4"/>
  <c r="P117" i="4"/>
  <c r="AU97" i="1"/>
  <c r="R118" i="4"/>
  <c r="R117" i="4" s="1"/>
  <c r="T118" i="4"/>
  <c r="T117" i="4" s="1"/>
  <c r="BE131" i="2"/>
  <c r="BE154" i="2"/>
  <c r="BE160" i="2"/>
  <c r="BE175" i="2"/>
  <c r="BE187" i="2"/>
  <c r="BE198" i="2"/>
  <c r="BE121" i="3"/>
  <c r="BE123" i="3"/>
  <c r="BE130" i="3"/>
  <c r="BE157" i="3"/>
  <c r="BE167" i="3"/>
  <c r="BE181" i="2"/>
  <c r="BE124" i="3"/>
  <c r="BE142" i="3"/>
  <c r="BE166" i="3"/>
  <c r="E111" i="2"/>
  <c r="BE157" i="2"/>
  <c r="BE172" i="2"/>
  <c r="BE209" i="2"/>
  <c r="BE222" i="2"/>
  <c r="E109" i="3"/>
  <c r="BE133" i="3"/>
  <c r="BE139" i="3"/>
  <c r="BE146" i="3"/>
  <c r="BE160" i="3"/>
  <c r="BE162" i="3"/>
  <c r="BE174" i="3"/>
  <c r="BE119" i="4"/>
  <c r="BE144" i="3"/>
  <c r="BE149" i="3"/>
  <c r="BE179" i="3"/>
  <c r="BE121" i="4"/>
  <c r="BE144" i="2"/>
  <c r="BE201" i="2"/>
  <c r="BE213" i="2"/>
  <c r="BE132" i="3"/>
  <c r="BE136" i="3"/>
  <c r="BE141" i="3"/>
  <c r="BE153" i="3"/>
  <c r="BE156" i="3"/>
  <c r="BE181" i="3"/>
  <c r="BE185" i="3"/>
  <c r="J89" i="2"/>
  <c r="BE124" i="2"/>
  <c r="BE147" i="2"/>
  <c r="BE126" i="3"/>
  <c r="BE163" i="3"/>
  <c r="BE172" i="3"/>
  <c r="BE128" i="2"/>
  <c r="BE150" i="2"/>
  <c r="BE190" i="2"/>
  <c r="BE225" i="2"/>
  <c r="BE125" i="3"/>
  <c r="BE128" i="3"/>
  <c r="BE152" i="3"/>
  <c r="BE154" i="3"/>
  <c r="BE164" i="3"/>
  <c r="BE187" i="3"/>
  <c r="BE188" i="3"/>
  <c r="E107" i="4"/>
  <c r="BE123" i="4"/>
  <c r="BE138" i="2"/>
  <c r="BE207" i="2"/>
  <c r="BE231" i="2"/>
  <c r="BK212" i="2"/>
  <c r="J212" i="2" s="1"/>
  <c r="J100" i="2" s="1"/>
  <c r="J113" i="3"/>
  <c r="BE159" i="3"/>
  <c r="BE165" i="3"/>
  <c r="BE178" i="3"/>
  <c r="BE180" i="3"/>
  <c r="BE182" i="3"/>
  <c r="BE184" i="3"/>
  <c r="BE120" i="4"/>
  <c r="BE163" i="2"/>
  <c r="BE204" i="2"/>
  <c r="BE131" i="3"/>
  <c r="BE134" i="3"/>
  <c r="BE138" i="3"/>
  <c r="BE140" i="3"/>
  <c r="BE143" i="3"/>
  <c r="BE147" i="3"/>
  <c r="BE150" i="3"/>
  <c r="BE158" i="3"/>
  <c r="BE168" i="3"/>
  <c r="J89" i="4"/>
  <c r="BE135" i="2"/>
  <c r="BE169" i="2"/>
  <c r="BE208" i="2"/>
  <c r="BE173" i="3"/>
  <c r="BE176" i="3"/>
  <c r="BE122" i="4"/>
  <c r="BE166" i="2"/>
  <c r="BE178" i="2"/>
  <c r="BE196" i="2"/>
  <c r="BE129" i="3"/>
  <c r="BE135" i="3"/>
  <c r="BE137" i="3"/>
  <c r="BE145" i="3"/>
  <c r="BE155" i="3"/>
  <c r="BE161" i="3"/>
  <c r="BE169" i="3"/>
  <c r="BE171" i="3"/>
  <c r="BE183" i="3"/>
  <c r="BE186" i="3"/>
  <c r="BE189" i="3"/>
  <c r="BE124" i="4"/>
  <c r="BE125" i="4"/>
  <c r="BE126" i="4"/>
  <c r="BE184" i="2"/>
  <c r="BE216" i="2"/>
  <c r="BE122" i="3"/>
  <c r="BE127" i="3"/>
  <c r="BE148" i="3"/>
  <c r="BE170" i="3"/>
  <c r="BE175" i="3"/>
  <c r="F36" i="2"/>
  <c r="BC95" i="1"/>
  <c r="F36" i="3"/>
  <c r="BC96" i="1" s="1"/>
  <c r="J34" i="2"/>
  <c r="AW95" i="1"/>
  <c r="J34" i="3"/>
  <c r="AW96" i="1" s="1"/>
  <c r="F35" i="3"/>
  <c r="BB96" i="1" s="1"/>
  <c r="J34" i="4"/>
  <c r="AW97" i="1" s="1"/>
  <c r="F34" i="3"/>
  <c r="BA96" i="1" s="1"/>
  <c r="F34" i="4"/>
  <c r="BA97" i="1" s="1"/>
  <c r="F37" i="2"/>
  <c r="BD95" i="1"/>
  <c r="F36" i="4"/>
  <c r="BC97" i="1"/>
  <c r="F37" i="3"/>
  <c r="BD96" i="1"/>
  <c r="F35" i="2"/>
  <c r="BB95" i="1" s="1"/>
  <c r="F37" i="4"/>
  <c r="BD97" i="1"/>
  <c r="F34" i="2"/>
  <c r="BA95" i="1" s="1"/>
  <c r="F35" i="4"/>
  <c r="BB97" i="1"/>
  <c r="P119" i="3" l="1"/>
  <c r="AU96" i="1" s="1"/>
  <c r="R122" i="2"/>
  <c r="R121" i="2" s="1"/>
  <c r="P122" i="2"/>
  <c r="P121" i="2" s="1"/>
  <c r="AU95" i="1" s="1"/>
  <c r="AU94" i="1" s="1"/>
  <c r="R119" i="3"/>
  <c r="BK122" i="2"/>
  <c r="BK121" i="2" s="1"/>
  <c r="J121" i="2" s="1"/>
  <c r="J30" i="2" s="1"/>
  <c r="AG95" i="1" s="1"/>
  <c r="T122" i="2"/>
  <c r="T121" i="2" s="1"/>
  <c r="J123" i="2"/>
  <c r="J98" i="2"/>
  <c r="BK117" i="4"/>
  <c r="J117" i="4" s="1"/>
  <c r="J96" i="4" s="1"/>
  <c r="BK119" i="3"/>
  <c r="J119" i="3" s="1"/>
  <c r="J30" i="3" s="1"/>
  <c r="AG96" i="1" s="1"/>
  <c r="J33" i="3"/>
  <c r="AV96" i="1" s="1"/>
  <c r="AT96" i="1" s="1"/>
  <c r="J33" i="2"/>
  <c r="AV95" i="1" s="1"/>
  <c r="AT95" i="1" s="1"/>
  <c r="BA94" i="1"/>
  <c r="W30" i="1"/>
  <c r="BB94" i="1"/>
  <c r="AX94" i="1" s="1"/>
  <c r="BD94" i="1"/>
  <c r="W33" i="1"/>
  <c r="F33" i="2"/>
  <c r="AZ95" i="1" s="1"/>
  <c r="BC94" i="1"/>
  <c r="W32" i="1" s="1"/>
  <c r="J33" i="4"/>
  <c r="AV97" i="1"/>
  <c r="AT97" i="1"/>
  <c r="F33" i="4"/>
  <c r="AZ97" i="1"/>
  <c r="F33" i="3"/>
  <c r="AZ96" i="1" s="1"/>
  <c r="J39" i="3" l="1"/>
  <c r="J39" i="2"/>
  <c r="J96" i="2"/>
  <c r="J122" i="2"/>
  <c r="J97" i="2" s="1"/>
  <c r="J96" i="3"/>
  <c r="AN96" i="1"/>
  <c r="AN95" i="1"/>
  <c r="AZ94" i="1"/>
  <c r="W29" i="1" s="1"/>
  <c r="AW94" i="1"/>
  <c r="AK30" i="1" s="1"/>
  <c r="AY94" i="1"/>
  <c r="W31" i="1"/>
  <c r="J30" i="4"/>
  <c r="AG97" i="1"/>
  <c r="AN97" i="1"/>
  <c r="J39" i="4" l="1"/>
  <c r="AV94" i="1"/>
  <c r="AK29" i="1"/>
  <c r="AG94" i="1"/>
  <c r="AK26" i="1" l="1"/>
  <c r="AK35" i="1"/>
  <c r="AT94" i="1"/>
  <c r="AN94" i="1" l="1"/>
</calcChain>
</file>

<file path=xl/sharedStrings.xml><?xml version="1.0" encoding="utf-8"?>
<sst xmlns="http://schemas.openxmlformats.org/spreadsheetml/2006/main" count="2747" uniqueCount="575">
  <si>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</si>
  <si>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</si>
  <si>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</si>
  <si>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</si>
  <si>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</si>
  <si>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</si>
  <si>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</si>
  <si>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</si>
  <si>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</si>
  <si>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</si>
  <si>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</si>
  <si>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</si>
  <si>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</si>
  <si>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OUOSKORINEK</t>
  </si>
  <si>
    <t>Stavba:</t>
  </si>
  <si>
    <t>Zasíťování pozemků Oskořínek - lokalita Na Severu 2.etapa</t>
  </si>
  <si>
    <t>KSO:</t>
  </si>
  <si>
    <t>CC-CZ:</t>
  </si>
  <si>
    <t>Místo:</t>
  </si>
  <si>
    <t xml:space="preserve"> </t>
  </si>
  <si>
    <t>Datum:</t>
  </si>
  <si>
    <t>19. 1. 2026</t>
  </si>
  <si>
    <t>Zadavatel:</t>
  </si>
  <si>
    <t>IČ:</t>
  </si>
  <si>
    <t xml:space="preserve"> Obec Oskořínek</t>
  </si>
  <si>
    <t>DIČ:</t>
  </si>
  <si>
    <t>Zhotovitel:</t>
  </si>
  <si>
    <t xml:space="preserve"> HALKO stavební společnost, s.r.o.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</si>
  <si>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</si>
  <si>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</si>
  <si>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</si>
  <si>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</si>
  <si>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</si>
  <si>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</si>
  <si>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</si>
  <si>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</si>
  <si>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</si>
  <si>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</si>
  <si>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</si>
  <si>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</si>
  <si>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</si>
  <si>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</si>
  <si>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</si>
  <si>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</si>
  <si>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</si>
  <si>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</si>
  <si>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</si>
  <si>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</si>
  <si>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</si>
  <si>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</si>
  <si>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</si>
  <si>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</si>
  <si>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</si>
  <si>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</si>
  <si>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</si>
  <si>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</si>
  <si>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</si>
  <si>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</si>
  <si>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</si>
  <si>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</si>
  <si>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</si>
  <si>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</si>
  <si>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</si>
  <si>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</si>
  <si>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</si>
  <si>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</si>
  <si>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</si>
  <si>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</si>
  <si>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</si>
  <si>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</si>
  <si>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</si>
  <si>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</si>
  <si>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</si>
  <si>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</si>
  <si>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</si>
  <si>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</si>
  <si>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</si>
  <si>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101-2</t>
  </si>
  <si>
    <t>Komunikace část 2</t>
  </si>
  <si>
    <t>STA</t>
  </si>
  <si>
    <t>1</t>
  </si>
  <si>
    <t>{e199abb6-03c4-49eb-96d5-a1f63d3dba00}</t>
  </si>
  <si>
    <t>2</t>
  </si>
  <si>
    <t>SO 401</t>
  </si>
  <si>
    <t xml:space="preserve">Veřejné osvětlení </t>
  </si>
  <si>
    <t>{06e6a899-5d71-4e77-b6d3-3f3aee7f4b66}</t>
  </si>
  <si>
    <t>VRN</t>
  </si>
  <si>
    <t>Vedlejší rozpočtové náklady</t>
  </si>
  <si>
    <t>{0dcc11e5-d5b0-4068-ac22-22af16a49dd2}</t>
  </si>
  <si>
    <t>KRYCÍ LIST SOUPISU PRACÍ</t>
  </si>
  <si>
    <t>Objekt:</t>
  </si>
  <si>
    <t>SO 101-2 - Komunikace část 2</t>
  </si>
  <si>
    <t xml:space="preserve">Obec Oskořínek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</si>
  <si>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</si>
  <si>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</si>
  <si>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</si>
  <si>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</si>
  <si>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</si>
  <si>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</si>
  <si>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</si>
  <si>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</si>
  <si>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</si>
  <si>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</si>
  <si>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</si>
  <si>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</si>
  <si>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</si>
  <si>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</si>
  <si>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</si>
  <si>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</si>
  <si>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</si>
  <si>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</si>
  <si>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</si>
  <si>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</si>
  <si>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</si>
  <si>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</si>
  <si>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</si>
  <si>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</si>
  <si>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</si>
  <si>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</si>
  <si>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</si>
  <si>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</si>
  <si>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181351103</t>
  </si>
  <si>
    <t>Rozprostření a urovnání ornice v rovině nebo ve svahu sklonu do 1:5 strojně při souvislé ploše přes 100 do 500 m2, tl. vrstvy do 200 mm</t>
  </si>
  <si>
    <t>m2</t>
  </si>
  <si>
    <t>4</t>
  </si>
  <si>
    <t>352052288</t>
  </si>
  <si>
    <t>VV</t>
  </si>
  <si>
    <t>tl. 100 mm</t>
  </si>
  <si>
    <t>3807,26</t>
  </si>
  <si>
    <t>Součet</t>
  </si>
  <si>
    <t>181411131</t>
  </si>
  <si>
    <t>Založení trávníku na půdě předem připravené plochy do 1000 m2 výsevem včetně utažení parkového v rovině nebo na svahu do 1:5</t>
  </si>
  <si>
    <t>-1615831450</t>
  </si>
  <si>
    <t>3</t>
  </si>
  <si>
    <t>M</t>
  </si>
  <si>
    <t>00572410</t>
  </si>
  <si>
    <t>osivo směs travní parková</t>
  </si>
  <si>
    <t>kg</t>
  </si>
  <si>
    <t>8</t>
  </si>
  <si>
    <t>1282460509</t>
  </si>
  <si>
    <t>3807,26*0,03</t>
  </si>
  <si>
    <t>5</t>
  </si>
  <si>
    <t>Komunikace pozemní</t>
  </si>
  <si>
    <t>564831111</t>
  </si>
  <si>
    <t>Podklad ze štěrkodrtě ŠD plochy přes 100 m2 tl 100 mm</t>
  </si>
  <si>
    <t>1957370255</t>
  </si>
  <si>
    <t>vjezdy, parkování</t>
  </si>
  <si>
    <t>775,974*1,05</t>
  </si>
  <si>
    <t>564851111</t>
  </si>
  <si>
    <t>Podklad ze štěrkodrti ŠD s rozprostřením a zhutněním plochy přes 100 m2, po zhutnění tl. 150 mm</t>
  </si>
  <si>
    <t>-1383213171</t>
  </si>
  <si>
    <t>chodník</t>
  </si>
  <si>
    <t>370,947*1,05</t>
  </si>
  <si>
    <t>komunikace</t>
  </si>
  <si>
    <t>2913,15*1,05</t>
  </si>
  <si>
    <t>6</t>
  </si>
  <si>
    <t>564871111</t>
  </si>
  <si>
    <t>Podklad ze štěrkodrti ŠD s rozprostřením a zhutněním plochy přes 100 m2, po zhutnění tl. 250 mm</t>
  </si>
  <si>
    <t>1938930244</t>
  </si>
  <si>
    <t>7</t>
  </si>
  <si>
    <t>565155111</t>
  </si>
  <si>
    <t>Asfaltový beton vrstva podkladní ACP 16 (obalované kamenivo střednězrnné - OKS) s rozprostřením a zhutněním v pruhu šířky přes 1,5 do 3 m, po zhutnění tl. 70 mm</t>
  </si>
  <si>
    <t>629974709</t>
  </si>
  <si>
    <t>2913,15</t>
  </si>
  <si>
    <t>573191111</t>
  </si>
  <si>
    <t>Postřik infiltrační kationaktivní emulzí v množství 1,00 kg/m2</t>
  </si>
  <si>
    <t>-1146602861</t>
  </si>
  <si>
    <t>0,70 kg/m2</t>
  </si>
  <si>
    <t>9</t>
  </si>
  <si>
    <t>573231106</t>
  </si>
  <si>
    <t>Postřik spojovací PS bez posypu kamenivem ze silniční emulze, v množství 0,30 kg/m2</t>
  </si>
  <si>
    <t>1066628373</t>
  </si>
  <si>
    <t>10</t>
  </si>
  <si>
    <t>577134111</t>
  </si>
  <si>
    <t>Asfaltový beton vrstva obrusná ACO 11 (ABS) s rozprostřením a se zhutněním z nemodifikovaného asfaltu v pruhu šířky do 3 m tř. I, po zhutnění tl. 40 mm</t>
  </si>
  <si>
    <t>-630579081</t>
  </si>
  <si>
    <t>11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</si>
  <si>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</si>
  <si>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</si>
  <si>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1316754194</t>
  </si>
  <si>
    <t>370,947</t>
  </si>
  <si>
    <t>12</t>
  </si>
  <si>
    <t>59245018</t>
  </si>
  <si>
    <t>dlažba tvar obdélník betonová 200x100x60mm přírodní</t>
  </si>
  <si>
    <t>-444615651</t>
  </si>
  <si>
    <t>370,947*1,03</t>
  </si>
  <si>
    <t>13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</si>
  <si>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</si>
  <si>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</t>
  </si>
  <si>
    <t>-767541192</t>
  </si>
  <si>
    <t>775,974</t>
  </si>
  <si>
    <t>14</t>
  </si>
  <si>
    <t>59245226</t>
  </si>
  <si>
    <t>dlažba tvar obdélník betonová pro nevidomé 200x100x80mm barevná</t>
  </si>
  <si>
    <t>-1615064019</t>
  </si>
  <si>
    <t>15,781*1,03</t>
  </si>
  <si>
    <t>59245020</t>
  </si>
  <si>
    <t>dlažba tvar obdélník betonová 200x100x80mm přírodní</t>
  </si>
  <si>
    <t>-68221868</t>
  </si>
  <si>
    <t>11,40*1,03</t>
  </si>
  <si>
    <t>16</t>
  </si>
  <si>
    <t>59245035</t>
  </si>
  <si>
    <t>dlažba plošná betonová vegetační 200x200x80mm přírodní</t>
  </si>
  <si>
    <t>-1296699326</t>
  </si>
  <si>
    <t>749,34*1,03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</si>
  <si>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</si>
  <si>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</si>
  <si>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</si>
  <si>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</si>
  <si>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10208985</t>
  </si>
  <si>
    <t>360,61</t>
  </si>
  <si>
    <t>18</t>
  </si>
  <si>
    <t>59217031</t>
  </si>
  <si>
    <t>obrubník betonový silniční 1000x150x250mm</t>
  </si>
  <si>
    <t>-851977202</t>
  </si>
  <si>
    <t>344,61*1,03</t>
  </si>
  <si>
    <t>19</t>
  </si>
  <si>
    <t>59217030</t>
  </si>
  <si>
    <t>obrubník betonový silniční přechodový 1000x150x150-250mm</t>
  </si>
  <si>
    <t>-1999804317</t>
  </si>
  <si>
    <t>20</t>
  </si>
  <si>
    <t>59217029</t>
  </si>
  <si>
    <t>obrubník betonový silniční nájezdový 1000x150x150mm</t>
  </si>
  <si>
    <t>-1938069416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</si>
  <si>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</si>
  <si>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</si>
  <si>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-1289232461</t>
  </si>
  <si>
    <t>podél komunikace</t>
  </si>
  <si>
    <t>758,462</t>
  </si>
  <si>
    <t>podél chodníku</t>
  </si>
  <si>
    <t>143,266+197,678</t>
  </si>
  <si>
    <t>22</t>
  </si>
  <si>
    <t>59217016</t>
  </si>
  <si>
    <t>obrubník betonový chodníkový 1000x80x250mm</t>
  </si>
  <si>
    <t>349019148</t>
  </si>
  <si>
    <t>(143,266+197,678)*1,03</t>
  </si>
  <si>
    <t>23</t>
  </si>
  <si>
    <t>59217017</t>
  </si>
  <si>
    <t>obrubník betonový chodníkový 1000x100x250mm</t>
  </si>
  <si>
    <t>-2114450756</t>
  </si>
  <si>
    <t>758,462*1,03</t>
  </si>
  <si>
    <t>24</t>
  </si>
  <si>
    <t>914111111</t>
  </si>
  <si>
    <t>Montáž svislé dopravní značky základní velikosti do 1 m2 objímkami na sloupky nebo konzoly</t>
  </si>
  <si>
    <t>kus</t>
  </si>
  <si>
    <t>857290573</t>
  </si>
  <si>
    <t>25</t>
  </si>
  <si>
    <t>914511113</t>
  </si>
  <si>
    <t>Montáž sloupku dopravních značek délky do 3,5 m do hliníkové patky pro sloupek D 70 mm</t>
  </si>
  <si>
    <t>-1981085037</t>
  </si>
  <si>
    <t>26</t>
  </si>
  <si>
    <t>40445612</t>
  </si>
  <si>
    <t>značky upravující přednost P2, P3, P8 750mm</t>
  </si>
  <si>
    <t>-1469691560</t>
  </si>
  <si>
    <t>27</t>
  </si>
  <si>
    <t>40445654</t>
  </si>
  <si>
    <t>informativní značky zónové IZ5 1000x750mm</t>
  </si>
  <si>
    <t>-890442790</t>
  </si>
  <si>
    <t>28</t>
  </si>
  <si>
    <t>40445230</t>
  </si>
  <si>
    <t>sloupek pro dopravní značku Zn D 70mm v 3,5m</t>
  </si>
  <si>
    <t>1872849860</t>
  </si>
  <si>
    <t>Trubní vedení</t>
  </si>
  <si>
    <t>29</t>
  </si>
  <si>
    <t>899431111-R</t>
  </si>
  <si>
    <t>Výšková úprava uličního vstupu nebo vpusti do 200 mm zvýšením krycího hrnce, šoupěte nebo hydrantu</t>
  </si>
  <si>
    <t>-276166185</t>
  </si>
  <si>
    <t>15+25+5+32+4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</si>
  <si>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</si>
  <si>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</si>
  <si>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</si>
  <si>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</si>
  <si>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</si>
  <si>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t</t>
  </si>
  <si>
    <t>2074963853</t>
  </si>
  <si>
    <t>dlažba + drť</t>
  </si>
  <si>
    <t>33,096+50,052+86,614+2,844+2,067+111,914</t>
  </si>
  <si>
    <t>obrub + beton</t>
  </si>
  <si>
    <t>56,039+28,396+0,263+0,580+142,373+15,803+43,482</t>
  </si>
  <si>
    <t>31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</si>
  <si>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</si>
  <si>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</si>
  <si>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-315623380</t>
  </si>
  <si>
    <t>573,523*4</t>
  </si>
  <si>
    <t>32</t>
  </si>
  <si>
    <t>998225111</t>
  </si>
  <si>
    <t>Přesun hmot pro komunikace s krytem z kameniva, monolitickým betonovým nebo živičným dopravní vzdálenost do 200 m jakékoliv délky objektu</t>
  </si>
  <si>
    <t>-337267391</t>
  </si>
  <si>
    <t>ŠD</t>
  </si>
  <si>
    <t>602,463+134,375+468,494</t>
  </si>
  <si>
    <t>asfalt</t>
  </si>
  <si>
    <t>537,855+0,990+0,903+302,181</t>
  </si>
  <si>
    <t>33</t>
  </si>
  <si>
    <t>998225195</t>
  </si>
  <si>
    <t>Přesun hmot pro komunikace s krytem z kameniva, monolitickým betonovým nebo živičným Příplatek k ceně za zvětšený přesun přes vymezenou největší dopravní vzdálenost za každých dalších 5000 m přes 5000 m</t>
  </si>
  <si>
    <t>1438522557</t>
  </si>
  <si>
    <t>2047,261*4</t>
  </si>
  <si>
    <t xml:space="preserve">SO 401 - Veřejné osvětlení </t>
  </si>
  <si>
    <t>Obec Oskořínek</t>
  </si>
  <si>
    <t>HALKO stavební společnost, s.r.o.</t>
  </si>
  <si>
    <t>21-M - Elektromontáže</t>
  </si>
  <si>
    <t>46-M - Zemní práce při extr.mont.pracích</t>
  </si>
  <si>
    <t>VRN - Vedlejší rozpočtové náklady</t>
  </si>
  <si>
    <t>21-M</t>
  </si>
  <si>
    <t>Elektromontáže</t>
  </si>
  <si>
    <t>210204011</t>
  </si>
  <si>
    <t>Montáž stožárů osvětlení ocelových samostatně stojících délky do 12 m</t>
  </si>
  <si>
    <t>64</t>
  </si>
  <si>
    <t>-638263422</t>
  </si>
  <si>
    <t>31674065</t>
  </si>
  <si>
    <t>stožár osvětlovací sadový Pz 133/89/60 v 5,0m</t>
  </si>
  <si>
    <t>256</t>
  </si>
  <si>
    <t>564817447</t>
  </si>
  <si>
    <t>31674124</t>
  </si>
  <si>
    <t>manžeta plastová ochranná na stožár d=133mm</t>
  </si>
  <si>
    <t>-379365660</t>
  </si>
  <si>
    <t>741122133</t>
  </si>
  <si>
    <t>Montáž kabel Cu plný kulatý žíla 4x10 mm2 zatažený v trubkách (např. CYKY)</t>
  </si>
  <si>
    <t>-633682004</t>
  </si>
  <si>
    <t>34111076</t>
  </si>
  <si>
    <t>kabel instalační jádro Cu plné izolace PVC plášť PVC 450/750V (CYKY) 4x10mm2</t>
  </si>
  <si>
    <t>-969605286</t>
  </si>
  <si>
    <t>210100252</t>
  </si>
  <si>
    <t>Ukončení kabelů smršťovací záklopkou nebo páskou se zapojením bez letování žíly do 4x25 mm2</t>
  </si>
  <si>
    <t>-1324587579</t>
  </si>
  <si>
    <t>KSCZ4X 6-25</t>
  </si>
  <si>
    <t>Koncovka KSCZ4X 6-25</t>
  </si>
  <si>
    <t>ks</t>
  </si>
  <si>
    <t>1264499979</t>
  </si>
  <si>
    <t>741410041</t>
  </si>
  <si>
    <t>Montáž vodič uzemňovací drát nebo lano D do 10 mm v městské zástavbě</t>
  </si>
  <si>
    <t>805498219</t>
  </si>
  <si>
    <t>35441073</t>
  </si>
  <si>
    <t>drát D 10mm FeZn</t>
  </si>
  <si>
    <t>-621120758</t>
  </si>
  <si>
    <t>210220301</t>
  </si>
  <si>
    <t>Montáž svorek hromosvodných se 2 šrouby</t>
  </si>
  <si>
    <t>-478744352</t>
  </si>
  <si>
    <t>35441996</t>
  </si>
  <si>
    <t>svorka odbočovací a spojovací pro spojování kruhových a páskových vodičů, FeZn</t>
  </si>
  <si>
    <t>1108582493</t>
  </si>
  <si>
    <t>35441895</t>
  </si>
  <si>
    <t>svorka připojovací k připojení kovových částí</t>
  </si>
  <si>
    <t>-1861222053</t>
  </si>
  <si>
    <t>210220020</t>
  </si>
  <si>
    <t>Montáž uzemňovacího vedení vodičů FeZn pomocí svorek v zemi páskou do 120 mm2 ve městské zástavbě</t>
  </si>
  <si>
    <t>-2072321545</t>
  </si>
  <si>
    <t>35442062</t>
  </si>
  <si>
    <t>pás zemnící 30x4mm FeZn</t>
  </si>
  <si>
    <t>1701784991</t>
  </si>
  <si>
    <t>210220302</t>
  </si>
  <si>
    <t>Montáž svorek hromosvodných se 3 a více šrouby</t>
  </si>
  <si>
    <t>1494464062</t>
  </si>
  <si>
    <t>35441986</t>
  </si>
  <si>
    <t>svorka odbočovací a spojovací pro pásek 30x4mm, FeZn</t>
  </si>
  <si>
    <t>2100529939</t>
  </si>
  <si>
    <t>210204201</t>
  </si>
  <si>
    <t>Montáž elektrovýzbroje stožárů osvětlení 1 okruh</t>
  </si>
  <si>
    <t>-2077598733</t>
  </si>
  <si>
    <t>31674131</t>
  </si>
  <si>
    <t>výzbroj stožárová SV 6.16.4</t>
  </si>
  <si>
    <t>531834086</t>
  </si>
  <si>
    <t>741122122</t>
  </si>
  <si>
    <t>Montáž kabel Cu plný kulatý žíla 3x1,5 až 6 mm2 zatažený v trubkách (např. CYKY)</t>
  </si>
  <si>
    <t>753304275</t>
  </si>
  <si>
    <t>34111030</t>
  </si>
  <si>
    <t>kabel instalační jádro Cu plné izolace PVC plášť PVC 450/750V (CYKY) 3x1,5mm2</t>
  </si>
  <si>
    <t>-2130400134</t>
  </si>
  <si>
    <t>210203901</t>
  </si>
  <si>
    <t>Montáž svítidel LED se zapojením vodičů průmyslových nebo venkovních na výložník nebo dřík</t>
  </si>
  <si>
    <t>1415787363</t>
  </si>
  <si>
    <t>M005</t>
  </si>
  <si>
    <t>Svítidlo Lamberga XTB 1 C27-0700-S2, 18W, Astro Dim</t>
  </si>
  <si>
    <t>1304115621</t>
  </si>
  <si>
    <t>210100096</t>
  </si>
  <si>
    <t>Ukončení vodičů na svorkovnici s otevřením a uzavřením krytu včetně zapojení průřezu žíly do 2,5 mm2</t>
  </si>
  <si>
    <t>58241379</t>
  </si>
  <si>
    <t>210100101</t>
  </si>
  <si>
    <t>Ukončení vodičů na svorkovnici s otevřením a uzavřením krytu včetně zapojení průřezu žíly do 16 mm2</t>
  </si>
  <si>
    <t>-176255245</t>
  </si>
  <si>
    <t>M008</t>
  </si>
  <si>
    <t>Úprava napájecího bodu</t>
  </si>
  <si>
    <t>kpl</t>
  </si>
  <si>
    <t>-509472478</t>
  </si>
  <si>
    <t>460905121</t>
  </si>
  <si>
    <t>Montáž kompaktního plastového pilíře pro rozvod nn samostatého š přes 38 do 55 cm (např. SS300, SR322, ER122, RVO)</t>
  </si>
  <si>
    <t>1399516939</t>
  </si>
  <si>
    <t>RVO</t>
  </si>
  <si>
    <t>Rozvaděč RVO dle projektové dokumentace</t>
  </si>
  <si>
    <t>1704349333</t>
  </si>
  <si>
    <t>945421110</t>
  </si>
  <si>
    <t>Hydraulická zvedací plošina na automobilovém podvozku výška zdvihu do 18 m včetně obsluhy</t>
  </si>
  <si>
    <t>hod</t>
  </si>
  <si>
    <t>-1679840550</t>
  </si>
  <si>
    <t>011464000</t>
  </si>
  <si>
    <t>Měření (monitoring) úrovně osvětlení</t>
  </si>
  <si>
    <t>272253917</t>
  </si>
  <si>
    <t>210280002</t>
  </si>
  <si>
    <t>Zkoušky a prohlídky el rozvodů a zařízení celková prohlídka pro objem montážních prací přes 100 do 500 tis Kč</t>
  </si>
  <si>
    <t>1668956180</t>
  </si>
  <si>
    <t>46-M</t>
  </si>
  <si>
    <t>Zemní práce při extr.mont.pracích</t>
  </si>
  <si>
    <t>460141112</t>
  </si>
  <si>
    <t>Hloubení nezapažených jam při elektromontážích strojně v hornině tř I skupiny 3</t>
  </si>
  <si>
    <t>m3</t>
  </si>
  <si>
    <t>-829697635</t>
  </si>
  <si>
    <t>460080013</t>
  </si>
  <si>
    <t>Základové konstrukce při elektromontážích z monolitického betonu tř. C 12/15</t>
  </si>
  <si>
    <t>-954401344</t>
  </si>
  <si>
    <t>871361101</t>
  </si>
  <si>
    <t>Montáž potrubí z PVC SDR 11 těsněných gumovým kroužkem otevřený výkop D 280 x 10,8 mm</t>
  </si>
  <si>
    <t>-1387715351</t>
  </si>
  <si>
    <t>34</t>
  </si>
  <si>
    <t>28611140</t>
  </si>
  <si>
    <t>trubka kanalizační PVC DN 250x1000mm SN4</t>
  </si>
  <si>
    <t>-488977755</t>
  </si>
  <si>
    <t>35</t>
  </si>
  <si>
    <t>460520172</t>
  </si>
  <si>
    <t>Montáž trubek ochranných plastových uložených volně do rýhy ohebných přes 32 do 50 mm</t>
  </si>
  <si>
    <t>-873247925</t>
  </si>
  <si>
    <t>36</t>
  </si>
  <si>
    <t>34571350</t>
  </si>
  <si>
    <t>trubka elektroinstalační ohebná dvouplášťová korugovaná (chránička) D 32/40mm, HDPE+LDPE</t>
  </si>
  <si>
    <t>862782705</t>
  </si>
  <si>
    <t>37</t>
  </si>
  <si>
    <t>460010023</t>
  </si>
  <si>
    <t>Vytyčení trasy vedení kabelového podzemního v terénu volném</t>
  </si>
  <si>
    <t>km</t>
  </si>
  <si>
    <t>154453762</t>
  </si>
  <si>
    <t>38</t>
  </si>
  <si>
    <t>460171142</t>
  </si>
  <si>
    <t>Hloubení kabelových nezapažených rýh strojně š 35 cm hl 50 cm v hornině tř I skupiny 3</t>
  </si>
  <si>
    <t>-210023845</t>
  </si>
  <si>
    <t>39</t>
  </si>
  <si>
    <t>460661111</t>
  </si>
  <si>
    <t>Kabelové lože z písku pro kabely nn bez zakrytí š lože do 35 cm</t>
  </si>
  <si>
    <t>1410488437</t>
  </si>
  <si>
    <t>40</t>
  </si>
  <si>
    <t>460791212</t>
  </si>
  <si>
    <t>-1928818038</t>
  </si>
  <si>
    <t>41</t>
  </si>
  <si>
    <t>34571351</t>
  </si>
  <si>
    <t>trubka elektroinstalační ohebná dvouplášťová korugovaná (chránička) D 41/50mm, HDPE+LDPE</t>
  </si>
  <si>
    <t>1259546216</t>
  </si>
  <si>
    <t>42</t>
  </si>
  <si>
    <t>460671113</t>
  </si>
  <si>
    <t>Výstražná fólie pro krytí kabelů šířky 34 cm</t>
  </si>
  <si>
    <t>750587010</t>
  </si>
  <si>
    <t>43</t>
  </si>
  <si>
    <t>34575105</t>
  </si>
  <si>
    <t>deska kabelová krycí PVC červená, 300x2mm</t>
  </si>
  <si>
    <t>-1852990967</t>
  </si>
  <si>
    <t>44</t>
  </si>
  <si>
    <t>460451152</t>
  </si>
  <si>
    <t>Zásyp kabelových rýh strojně se zhutněním š 35 cm hl 50 cm z horniny tř I skupiny 3</t>
  </si>
  <si>
    <t>593944206</t>
  </si>
  <si>
    <t>45</t>
  </si>
  <si>
    <t>460581121</t>
  </si>
  <si>
    <t>Zatravnění včetně zalití vodou na rovině</t>
  </si>
  <si>
    <t>470829141</t>
  </si>
  <si>
    <t>46</t>
  </si>
  <si>
    <t>460171292</t>
  </si>
  <si>
    <t>Hloubení kabelových nezapažených rýh strojně š 50 cm hl 100 cm v hornině tř I skupiny 3</t>
  </si>
  <si>
    <t>-169034034</t>
  </si>
  <si>
    <t>47</t>
  </si>
  <si>
    <t>460281111</t>
  </si>
  <si>
    <t>Pažení příložné plné výkopů rýh kabelových hl do 2 m</t>
  </si>
  <si>
    <t>2020989719</t>
  </si>
  <si>
    <t>48</t>
  </si>
  <si>
    <t>460791214</t>
  </si>
  <si>
    <t>Montáž trubek ochranných plastových uložených volně do rýhy ohebných přes 90 do 110 mm</t>
  </si>
  <si>
    <t>1277685377</t>
  </si>
  <si>
    <t>49</t>
  </si>
  <si>
    <t>34571355</t>
  </si>
  <si>
    <t>trubka elektroinstalační ohebná dvouplášťová korugovaná (chránička) D 94/110mm, HDPE+LDPE</t>
  </si>
  <si>
    <t>-1095177435</t>
  </si>
  <si>
    <t>50</t>
  </si>
  <si>
    <t>460742131</t>
  </si>
  <si>
    <t>Osazení kabelových prostupů z trub plastových do rýhy s obetonováním průměru do 10 cm</t>
  </si>
  <si>
    <t>-1570361869</t>
  </si>
  <si>
    <t>51</t>
  </si>
  <si>
    <t>460281121</t>
  </si>
  <si>
    <t>Odstranění pažení příložného plného výkopů rýh kabelových hl do 2 m</t>
  </si>
  <si>
    <t>821868175</t>
  </si>
  <si>
    <t>52</t>
  </si>
  <si>
    <t>460451312</t>
  </si>
  <si>
    <t>Zásyp kabelových rýh strojně se zhutněním š 50 cm hl 100 cm z horniny tř I skupiny 3</t>
  </si>
  <si>
    <t>-112125775</t>
  </si>
  <si>
    <t>53</t>
  </si>
  <si>
    <t>469972111</t>
  </si>
  <si>
    <t>Odvoz suti a vybouraných hmot při elektromontážích do 1 km</t>
  </si>
  <si>
    <t>-657151227</t>
  </si>
  <si>
    <t>54</t>
  </si>
  <si>
    <t>469972121</t>
  </si>
  <si>
    <t>Příplatek k odvozu suti a vybouraných hmot při elektromontážích za každý další 1 km</t>
  </si>
  <si>
    <t>-1075180615</t>
  </si>
  <si>
    <t>55</t>
  </si>
  <si>
    <t>460361121</t>
  </si>
  <si>
    <t>Poplatek za uložení zeminy na recyklační skládce (skládkovné) kód odpadu 17 05 04</t>
  </si>
  <si>
    <t>-2113092298</t>
  </si>
  <si>
    <t>56</t>
  </si>
  <si>
    <t>141R00</t>
  </si>
  <si>
    <t>Přirážka za podružný materiál</t>
  </si>
  <si>
    <t>%</t>
  </si>
  <si>
    <t>-594281908</t>
  </si>
  <si>
    <t>57</t>
  </si>
  <si>
    <t>013254000</t>
  </si>
  <si>
    <t>Dokumentace skutečného provedení stavby</t>
  </si>
  <si>
    <t>-683635717</t>
  </si>
  <si>
    <t>58</t>
  </si>
  <si>
    <t>034002000</t>
  </si>
  <si>
    <t>Zabezpečení staveniště</t>
  </si>
  <si>
    <t>1286375463</t>
  </si>
  <si>
    <t>59</t>
  </si>
  <si>
    <t>065002000</t>
  </si>
  <si>
    <t>Mimostaveništní doprava materiálů</t>
  </si>
  <si>
    <t>-2025443982</t>
  </si>
  <si>
    <t>60</t>
  </si>
  <si>
    <t>071103000</t>
  </si>
  <si>
    <t>Provoz investora</t>
  </si>
  <si>
    <t>-1401414415</t>
  </si>
  <si>
    <t>61</t>
  </si>
  <si>
    <t>201R00</t>
  </si>
  <si>
    <t>Podíl přidružených výkonů</t>
  </si>
  <si>
    <t>-308625624</t>
  </si>
  <si>
    <t>62</t>
  </si>
  <si>
    <t>202R00</t>
  </si>
  <si>
    <t>Zednické výpomoci</t>
  </si>
  <si>
    <t>633012864</t>
  </si>
  <si>
    <t>63</t>
  </si>
  <si>
    <t>01200200R01</t>
  </si>
  <si>
    <t>Tvorba bodového pole - na 1 bod</t>
  </si>
  <si>
    <t>bod</t>
  </si>
  <si>
    <t>179461379</t>
  </si>
  <si>
    <t>01200200R02</t>
  </si>
  <si>
    <t>Vytyčení podrobné polohy - na 1 bod</t>
  </si>
  <si>
    <t>775845978</t>
  </si>
  <si>
    <t>65</t>
  </si>
  <si>
    <t>01200200R05</t>
  </si>
  <si>
    <t>Zaměření inženýrských sítí - na 100 m</t>
  </si>
  <si>
    <t>1949347650</t>
  </si>
  <si>
    <t>66</t>
  </si>
  <si>
    <t>01200200R07</t>
  </si>
  <si>
    <t>Mapový podklad pro PD</t>
  </si>
  <si>
    <t>ha</t>
  </si>
  <si>
    <t>707356527</t>
  </si>
  <si>
    <t>67</t>
  </si>
  <si>
    <t>01200200R11</t>
  </si>
  <si>
    <t>Paušální náklady na tisky</t>
  </si>
  <si>
    <t>-1598908981</t>
  </si>
  <si>
    <t>012103000</t>
  </si>
  <si>
    <t>Geodetické práce před výstavbou</t>
  </si>
  <si>
    <t>1024</t>
  </si>
  <si>
    <t>1894027731</t>
  </si>
  <si>
    <t>012203000</t>
  </si>
  <si>
    <t>Geodetické práce při provádění stavby</t>
  </si>
  <si>
    <t>-187064367</t>
  </si>
  <si>
    <t>012303000</t>
  </si>
  <si>
    <t>Geodetické práce po výstavbě</t>
  </si>
  <si>
    <t>-1177112593</t>
  </si>
  <si>
    <t>030001000</t>
  </si>
  <si>
    <t>Zařízení staveniště</t>
  </si>
  <si>
    <t>882486144</t>
  </si>
  <si>
    <t>034303000</t>
  </si>
  <si>
    <t>Dopravní značení na staveništi</t>
  </si>
  <si>
    <t>-50547539</t>
  </si>
  <si>
    <t>043154000</t>
  </si>
  <si>
    <t>Zkoušky hutnicí</t>
  </si>
  <si>
    <t>218853288</t>
  </si>
  <si>
    <t>045002000</t>
  </si>
  <si>
    <t>Kompletační a koordinační činnost</t>
  </si>
  <si>
    <t>1414911683</t>
  </si>
  <si>
    <t>094104000</t>
  </si>
  <si>
    <t>Náklady na opatření BOZP</t>
  </si>
  <si>
    <t>-2102963379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</si>
</sst>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0" fillId="0" borderId="22" xfId="0" applyBorder="1" applyAlignment="1" applyProtection="1">
      <alignment horizontal="right" vertical="center"/>
      <protection locked="0"/>
    </xf>
    <xf numFmtId="0" fontId="8" fillId="0" borderId="0" xfId="0" applyFont="1" applyBorder="1"/>
    <xf numFmtId="0" fontId="0" fillId="0" borderId="20" xfId="0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0" fillId="0" borderId="12" xfId="0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workbookViewId="0">
      <selection activeCell="E14" sqref="E1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04" t="s">
        <v>5</v>
      </c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S4" s="16" t="s">
        <v>11</v>
      </c>
    </row>
    <row r="5" spans="1:74" ht="12" customHeight="1">
      <c r="B5" s="19"/>
      <c r="D5" s="22" t="s">
        <v>12</v>
      </c>
      <c r="K5" s="184" t="s">
        <v>13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R5" s="19"/>
      <c r="BS5" s="16" t="s">
        <v>6</v>
      </c>
    </row>
    <row r="6" spans="1:74" ht="36.950000000000003" customHeight="1">
      <c r="B6" s="19"/>
      <c r="D6" s="24" t="s">
        <v>14</v>
      </c>
      <c r="K6" s="186" t="s">
        <v>15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R6" s="19"/>
      <c r="BS6" s="16" t="s">
        <v>6</v>
      </c>
    </row>
    <row r="7" spans="1:74" ht="12" customHeight="1">
      <c r="B7" s="19"/>
      <c r="D7" s="25" t="s">
        <v>16</v>
      </c>
      <c r="K7" s="23" t="s">
        <v>1</v>
      </c>
      <c r="AK7" s="25" t="s">
        <v>17</v>
      </c>
      <c r="AN7" s="23" t="s">
        <v>1</v>
      </c>
      <c r="AR7" s="19"/>
      <c r="BS7" s="16" t="s">
        <v>6</v>
      </c>
    </row>
    <row r="8" spans="1:74" ht="12" customHeight="1">
      <c r="B8" s="19"/>
      <c r="D8" s="25" t="s">
        <v>18</v>
      </c>
      <c r="K8" s="23" t="s">
        <v>19</v>
      </c>
      <c r="AK8" s="25" t="s">
        <v>20</v>
      </c>
      <c r="AN8" s="23" t="s">
        <v>21</v>
      </c>
      <c r="AR8" s="19"/>
      <c r="BS8" s="16" t="s">
        <v>6</v>
      </c>
    </row>
    <row r="9" spans="1:74" ht="14.45" customHeight="1">
      <c r="B9" s="19"/>
      <c r="AR9" s="19"/>
      <c r="BS9" s="16" t="s">
        <v>6</v>
      </c>
    </row>
    <row r="10" spans="1:74" ht="12" customHeight="1">
      <c r="B10" s="19"/>
      <c r="D10" s="25" t="s">
        <v>22</v>
      </c>
      <c r="AK10" s="25" t="s">
        <v>23</v>
      </c>
      <c r="AN10" s="23" t="s">
        <v>1</v>
      </c>
      <c r="AR10" s="19"/>
      <c r="BS10" s="16" t="s">
        <v>6</v>
      </c>
    </row>
    <row r="11" spans="1:74" ht="18.399999999999999" customHeight="1">
      <c r="B11" s="19"/>
      <c r="E11" s="23" t="s">
        <v>24</v>
      </c>
      <c r="AK11" s="25" t="s">
        <v>25</v>
      </c>
      <c r="AN11" s="23" t="s">
        <v>1</v>
      </c>
      <c r="AR11" s="19"/>
      <c r="BS11" s="16" t="s">
        <v>6</v>
      </c>
    </row>
    <row r="12" spans="1:74" ht="6.95" customHeight="1">
      <c r="B12" s="19"/>
      <c r="AR12" s="19"/>
      <c r="BS12" s="16" t="s">
        <v>6</v>
      </c>
    </row>
    <row r="13" spans="1:74" ht="12" customHeight="1">
      <c r="B13" s="19"/>
      <c r="D13" s="25" t="s">
        <v>26</v>
      </c>
      <c r="AK13" s="25" t="s">
        <v>23</v>
      </c>
      <c r="AN13" s="23" t="s">
        <v>1</v>
      </c>
      <c r="AR13" s="19"/>
      <c r="BS13" s="16" t="s">
        <v>6</v>
      </c>
    </row>
    <row r="14" spans="1:74" ht="12.75">
      <c r="B14" s="19"/>
      <c r="E14" s="23"/>
      <c r="AK14" s="25" t="s">
        <v>25</v>
      </c>
      <c r="AN14" s="23" t="s">
        <v>1</v>
      </c>
      <c r="AR14" s="19"/>
      <c r="BS14" s="16" t="s">
        <v>6</v>
      </c>
    </row>
    <row r="15" spans="1:74" ht="6.95" customHeight="1">
      <c r="B15" s="19"/>
      <c r="AR15" s="19"/>
      <c r="BS15" s="16" t="s">
        <v>3</v>
      </c>
    </row>
    <row r="16" spans="1:74" ht="12" customHeight="1">
      <c r="B16" s="19"/>
      <c r="D16" s="25" t="s">
        <v>28</v>
      </c>
      <c r="AK16" s="25" t="s">
        <v>23</v>
      </c>
      <c r="AN16" s="23" t="s">
        <v>1</v>
      </c>
      <c r="AR16" s="19"/>
      <c r="BS16" s="16" t="s">
        <v>3</v>
      </c>
    </row>
    <row r="17" spans="2:71" ht="18.399999999999999" customHeight="1">
      <c r="B17" s="19"/>
      <c r="E17" s="23" t="s">
        <v>19</v>
      </c>
      <c r="AK17" s="25" t="s">
        <v>25</v>
      </c>
      <c r="AN17" s="23" t="s">
        <v>1</v>
      </c>
      <c r="AR17" s="19"/>
      <c r="BS17" s="16" t="s">
        <v>29</v>
      </c>
    </row>
    <row r="18" spans="2:71" ht="6.95" customHeight="1">
      <c r="B18" s="19"/>
      <c r="AR18" s="19"/>
      <c r="BS18" s="16" t="s">
        <v>6</v>
      </c>
    </row>
    <row r="19" spans="2:71" ht="12" customHeight="1">
      <c r="B19" s="19"/>
      <c r="D19" s="25" t="s">
        <v>30</v>
      </c>
      <c r="AK19" s="25" t="s">
        <v>23</v>
      </c>
      <c r="AN19" s="23" t="s">
        <v>1</v>
      </c>
      <c r="AR19" s="19"/>
      <c r="BS19" s="16" t="s">
        <v>6</v>
      </c>
    </row>
    <row r="20" spans="2:71" ht="18.399999999999999" customHeight="1">
      <c r="B20" s="19"/>
      <c r="E20" s="23" t="s">
        <v>19</v>
      </c>
      <c r="AK20" s="25" t="s">
        <v>25</v>
      </c>
      <c r="AN20" s="23" t="s">
        <v>1</v>
      </c>
      <c r="AR20" s="19"/>
      <c r="BS20" s="16" t="s">
        <v>29</v>
      </c>
    </row>
    <row r="21" spans="2:71" ht="6.95" customHeight="1">
      <c r="B21" s="19"/>
      <c r="AR21" s="19"/>
    </row>
    <row r="22" spans="2:71" ht="12" customHeight="1">
      <c r="B22" s="19"/>
      <c r="D22" s="25" t="s">
        <v>31</v>
      </c>
      <c r="AR22" s="19"/>
    </row>
    <row r="23" spans="2:71" ht="16.5" customHeight="1">
      <c r="B23" s="19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9"/>
    </row>
    <row r="24" spans="2:71" ht="6.95" customHeight="1">
      <c r="B24" s="19"/>
      <c r="AR24" s="19"/>
    </row>
    <row r="25" spans="2:71" ht="6.95" customHeight="1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2:71" s="1" customFormat="1" ht="25.9" customHeight="1">
      <c r="B26" s="28"/>
      <c r="D26" s="29" t="s">
        <v>32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88">
        <f>ROUND(AG94,2)</f>
        <v>8561938.7899999991</v>
      </c>
      <c r="AL26" s="189"/>
      <c r="AM26" s="189"/>
      <c r="AN26" s="189"/>
      <c r="AO26" s="189"/>
      <c r="AR26" s="28"/>
    </row>
    <row r="27" spans="2:71" s="1" customFormat="1" ht="6.95" customHeight="1">
      <c r="B27" s="28"/>
      <c r="AR27" s="28"/>
    </row>
    <row r="28" spans="2:71" s="1" customFormat="1" ht="12.75">
      <c r="B28" s="28"/>
      <c r="L28" s="190" t="s">
        <v>33</v>
      </c>
      <c r="M28" s="190"/>
      <c r="N28" s="190"/>
      <c r="O28" s="190"/>
      <c r="P28" s="190"/>
      <c r="W28" s="190" t="s">
        <v>34</v>
      </c>
      <c r="X28" s="190"/>
      <c r="Y28" s="190"/>
      <c r="Z28" s="190"/>
      <c r="AA28" s="190"/>
      <c r="AB28" s="190"/>
      <c r="AC28" s="190"/>
      <c r="AD28" s="190"/>
      <c r="AE28" s="190"/>
      <c r="AK28" s="190" t="s">
        <v>35</v>
      </c>
      <c r="AL28" s="190"/>
      <c r="AM28" s="190"/>
      <c r="AN28" s="190"/>
      <c r="AO28" s="190"/>
      <c r="AR28" s="28"/>
    </row>
    <row r="29" spans="2:71" s="2" customFormat="1" ht="14.45" customHeight="1">
      <c r="B29" s="32"/>
      <c r="D29" s="25" t="s">
        <v>36</v>
      </c>
      <c r="F29" s="25" t="s">
        <v>37</v>
      </c>
      <c r="L29" s="193">
        <v>0.21</v>
      </c>
      <c r="M29" s="192"/>
      <c r="N29" s="192"/>
      <c r="O29" s="192"/>
      <c r="P29" s="192"/>
      <c r="W29" s="191">
        <f>ROUND(AZ94, 2)</f>
        <v>8561938.7899999991</v>
      </c>
      <c r="X29" s="192"/>
      <c r="Y29" s="192"/>
      <c r="Z29" s="192"/>
      <c r="AA29" s="192"/>
      <c r="AB29" s="192"/>
      <c r="AC29" s="192"/>
      <c r="AD29" s="192"/>
      <c r="AE29" s="192"/>
      <c r="AK29" s="191">
        <f>ROUND(AV94, 2)</f>
        <v>1798007.15</v>
      </c>
      <c r="AL29" s="192"/>
      <c r="AM29" s="192"/>
      <c r="AN29" s="192"/>
      <c r="AO29" s="192"/>
      <c r="AR29" s="32"/>
    </row>
    <row r="30" spans="2:71" s="2" customFormat="1" ht="14.45" customHeight="1">
      <c r="B30" s="32"/>
      <c r="F30" s="25" t="s">
        <v>38</v>
      </c>
      <c r="L30" s="193">
        <v>0.15</v>
      </c>
      <c r="M30" s="192"/>
      <c r="N30" s="192"/>
      <c r="O30" s="192"/>
      <c r="P30" s="192"/>
      <c r="W30" s="191">
        <f>ROUND(BA94, 2)</f>
        <v>0</v>
      </c>
      <c r="X30" s="192"/>
      <c r="Y30" s="192"/>
      <c r="Z30" s="192"/>
      <c r="AA30" s="192"/>
      <c r="AB30" s="192"/>
      <c r="AC30" s="192"/>
      <c r="AD30" s="192"/>
      <c r="AE30" s="192"/>
      <c r="AK30" s="191">
        <f>ROUND(AW94, 2)</f>
        <v>0</v>
      </c>
      <c r="AL30" s="192"/>
      <c r="AM30" s="192"/>
      <c r="AN30" s="192"/>
      <c r="AO30" s="192"/>
      <c r="AR30" s="32"/>
    </row>
    <row r="31" spans="2:71" s="2" customFormat="1" ht="14.45" hidden="1" customHeight="1">
      <c r="B31" s="32"/>
      <c r="F31" s="25" t="s">
        <v>39</v>
      </c>
      <c r="L31" s="193">
        <v>0.21</v>
      </c>
      <c r="M31" s="192"/>
      <c r="N31" s="192"/>
      <c r="O31" s="192"/>
      <c r="P31" s="192"/>
      <c r="W31" s="191">
        <f>ROUND(BB94, 2)</f>
        <v>0</v>
      </c>
      <c r="X31" s="192"/>
      <c r="Y31" s="192"/>
      <c r="Z31" s="192"/>
      <c r="AA31" s="192"/>
      <c r="AB31" s="192"/>
      <c r="AC31" s="192"/>
      <c r="AD31" s="192"/>
      <c r="AE31" s="192"/>
      <c r="AK31" s="191">
        <v>0</v>
      </c>
      <c r="AL31" s="192"/>
      <c r="AM31" s="192"/>
      <c r="AN31" s="192"/>
      <c r="AO31" s="192"/>
      <c r="AR31" s="32"/>
    </row>
    <row r="32" spans="2:71" s="2" customFormat="1" ht="14.45" hidden="1" customHeight="1">
      <c r="B32" s="32"/>
      <c r="F32" s="25" t="s">
        <v>40</v>
      </c>
      <c r="L32" s="193">
        <v>0.15</v>
      </c>
      <c r="M32" s="192"/>
      <c r="N32" s="192"/>
      <c r="O32" s="192"/>
      <c r="P32" s="192"/>
      <c r="W32" s="191">
        <f>ROUND(BC94, 2)</f>
        <v>0</v>
      </c>
      <c r="X32" s="192"/>
      <c r="Y32" s="192"/>
      <c r="Z32" s="192"/>
      <c r="AA32" s="192"/>
      <c r="AB32" s="192"/>
      <c r="AC32" s="192"/>
      <c r="AD32" s="192"/>
      <c r="AE32" s="192"/>
      <c r="AK32" s="191">
        <v>0</v>
      </c>
      <c r="AL32" s="192"/>
      <c r="AM32" s="192"/>
      <c r="AN32" s="192"/>
      <c r="AO32" s="192"/>
      <c r="AR32" s="32"/>
    </row>
    <row r="33" spans="2:44" s="2" customFormat="1" ht="14.45" hidden="1" customHeight="1">
      <c r="B33" s="32"/>
      <c r="F33" s="25" t="s">
        <v>41</v>
      </c>
      <c r="L33" s="193">
        <v>0</v>
      </c>
      <c r="M33" s="192"/>
      <c r="N33" s="192"/>
      <c r="O33" s="192"/>
      <c r="P33" s="192"/>
      <c r="W33" s="191">
        <f>ROUND(BD94, 2)</f>
        <v>0</v>
      </c>
      <c r="X33" s="192"/>
      <c r="Y33" s="192"/>
      <c r="Z33" s="192"/>
      <c r="AA33" s="192"/>
      <c r="AB33" s="192"/>
      <c r="AC33" s="192"/>
      <c r="AD33" s="192"/>
      <c r="AE33" s="192"/>
      <c r="AK33" s="191">
        <v>0</v>
      </c>
      <c r="AL33" s="192"/>
      <c r="AM33" s="192"/>
      <c r="AN33" s="192"/>
      <c r="AO33" s="192"/>
      <c r="AR33" s="32"/>
    </row>
    <row r="34" spans="2:44" s="1" customFormat="1" ht="6.95" customHeight="1">
      <c r="B34" s="28"/>
      <c r="AR34" s="28"/>
    </row>
    <row r="35" spans="2:44" s="1" customFormat="1" ht="25.9" customHeight="1">
      <c r="B35" s="28"/>
      <c r="C35" s="33"/>
      <c r="D35" s="34" t="s">
        <v>42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43</v>
      </c>
      <c r="U35" s="35"/>
      <c r="V35" s="35"/>
      <c r="W35" s="35"/>
      <c r="X35" s="214" t="s">
        <v>44</v>
      </c>
      <c r="Y35" s="215"/>
      <c r="Z35" s="215"/>
      <c r="AA35" s="215"/>
      <c r="AB35" s="215"/>
      <c r="AC35" s="35"/>
      <c r="AD35" s="35"/>
      <c r="AE35" s="35"/>
      <c r="AF35" s="35"/>
      <c r="AG35" s="35"/>
      <c r="AH35" s="35"/>
      <c r="AI35" s="35"/>
      <c r="AJ35" s="35"/>
      <c r="AK35" s="216">
        <f>SUM(AK26:AK33)</f>
        <v>10359945.939999999</v>
      </c>
      <c r="AL35" s="215"/>
      <c r="AM35" s="215"/>
      <c r="AN35" s="215"/>
      <c r="AO35" s="217"/>
      <c r="AP35" s="33"/>
      <c r="AQ35" s="33"/>
      <c r="AR35" s="28"/>
    </row>
    <row r="36" spans="2:44" s="1" customFormat="1" ht="6.95" customHeight="1">
      <c r="B36" s="28"/>
      <c r="AR36" s="28"/>
    </row>
    <row r="37" spans="2:44" s="1" customFormat="1" ht="14.45" customHeight="1">
      <c r="B37" s="28"/>
      <c r="AR37" s="28"/>
    </row>
    <row r="38" spans="2:44" ht="14.45" customHeight="1">
      <c r="B38" s="19"/>
      <c r="AR38" s="19"/>
    </row>
    <row r="39" spans="2:44" ht="14.45" customHeight="1">
      <c r="B39" s="19"/>
      <c r="AR39" s="19"/>
    </row>
    <row r="40" spans="2:44" ht="14.45" customHeight="1">
      <c r="B40" s="19"/>
      <c r="AR40" s="19"/>
    </row>
    <row r="41" spans="2:44" ht="14.45" customHeight="1">
      <c r="B41" s="19"/>
      <c r="AR41" s="19"/>
    </row>
    <row r="42" spans="2:44" ht="14.45" customHeight="1">
      <c r="B42" s="19"/>
      <c r="AR42" s="19"/>
    </row>
    <row r="43" spans="2:44" ht="14.45" customHeight="1">
      <c r="B43" s="19"/>
      <c r="AR43" s="19"/>
    </row>
    <row r="44" spans="2:44" ht="14.45" customHeight="1">
      <c r="B44" s="19"/>
      <c r="AR44" s="19"/>
    </row>
    <row r="45" spans="2:44" ht="14.45" customHeight="1">
      <c r="B45" s="19"/>
      <c r="AR45" s="19"/>
    </row>
    <row r="46" spans="2:44" ht="14.45" customHeight="1">
      <c r="B46" s="19"/>
      <c r="AR46" s="19"/>
    </row>
    <row r="47" spans="2:44" ht="14.45" customHeight="1">
      <c r="B47" s="19"/>
      <c r="AR47" s="19"/>
    </row>
    <row r="48" spans="2:44" ht="14.45" customHeight="1">
      <c r="B48" s="19"/>
      <c r="AR48" s="19"/>
    </row>
    <row r="49" spans="2:44" s="1" customFormat="1" ht="14.45" customHeight="1">
      <c r="B49" s="28"/>
      <c r="D49" s="37" t="s">
        <v>45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46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28"/>
      <c r="D60" s="39" t="s">
        <v>47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48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47</v>
      </c>
      <c r="AI60" s="30"/>
      <c r="AJ60" s="30"/>
      <c r="AK60" s="30"/>
      <c r="AL60" s="30"/>
      <c r="AM60" s="39" t="s">
        <v>48</v>
      </c>
      <c r="AN60" s="30"/>
      <c r="AO60" s="30"/>
      <c r="AR60" s="28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28"/>
      <c r="D64" s="37" t="s">
        <v>49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50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28"/>
      <c r="D75" s="39" t="s">
        <v>47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48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47</v>
      </c>
      <c r="AI75" s="30"/>
      <c r="AJ75" s="30"/>
      <c r="AK75" s="30"/>
      <c r="AL75" s="30"/>
      <c r="AM75" s="39" t="s">
        <v>48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20" t="s">
        <v>51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5" t="s">
        <v>12</v>
      </c>
      <c r="L84" s="3" t="str">
        <f>K5</f>
        <v>OUOSKORINEK</v>
      </c>
      <c r="AR84" s="44"/>
    </row>
    <row r="85" spans="1:91" s="4" customFormat="1" ht="36.950000000000003" customHeight="1">
      <c r="B85" s="45"/>
      <c r="C85" s="46" t="s">
        <v>14</v>
      </c>
      <c r="L85" s="205" t="str">
        <f>K6</f>
        <v>Zasíťování pozemků Oskořínek - lokalita Na Severu 2.etapa</v>
      </c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5" t="s">
        <v>18</v>
      </c>
      <c r="L87" s="47" t="str">
        <f>IF(K8="","",K8)</f>
        <v xml:space="preserve"> </v>
      </c>
      <c r="AI87" s="25" t="s">
        <v>20</v>
      </c>
      <c r="AM87" s="207" t="str">
        <f>IF(AN8= "","",AN8)</f>
        <v>19. 1. 2026</v>
      </c>
      <c r="AN87" s="207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5" t="s">
        <v>22</v>
      </c>
      <c r="L89" s="3" t="str">
        <f>IF(E11= "","",E11)</f>
        <v xml:space="preserve"> Obec Oskořínek</v>
      </c>
      <c r="AI89" s="25" t="s">
        <v>28</v>
      </c>
      <c r="AM89" s="208" t="str">
        <f>IF(E17="","",E17)</f>
        <v xml:space="preserve"> </v>
      </c>
      <c r="AN89" s="209"/>
      <c r="AO89" s="209"/>
      <c r="AP89" s="209"/>
      <c r="AR89" s="28"/>
      <c r="AS89" s="210" t="s">
        <v>52</v>
      </c>
      <c r="AT89" s="211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5" t="s">
        <v>26</v>
      </c>
      <c r="L90" s="3" t="str">
        <f>IF(E14="","",E14)</f>
        <v/>
      </c>
      <c r="AI90" s="25" t="s">
        <v>30</v>
      </c>
      <c r="AM90" s="208" t="str">
        <f>IF(E20="","",E20)</f>
        <v xml:space="preserve"> </v>
      </c>
      <c r="AN90" s="209"/>
      <c r="AO90" s="209"/>
      <c r="AP90" s="209"/>
      <c r="AR90" s="28"/>
      <c r="AS90" s="212"/>
      <c r="AT90" s="213"/>
      <c r="BD90" s="52"/>
    </row>
    <row r="91" spans="1:91" s="1" customFormat="1" ht="10.9" customHeight="1">
      <c r="B91" s="28"/>
      <c r="AR91" s="28"/>
      <c r="AS91" s="212"/>
      <c r="AT91" s="213"/>
      <c r="BD91" s="52"/>
    </row>
    <row r="92" spans="1:91" s="1" customFormat="1" ht="29.25" customHeight="1">
      <c r="B92" s="28"/>
      <c r="C92" s="197" t="s">
        <v>53</v>
      </c>
      <c r="D92" s="198"/>
      <c r="E92" s="198"/>
      <c r="F92" s="198"/>
      <c r="G92" s="198"/>
      <c r="H92" s="53"/>
      <c r="I92" s="199" t="s">
        <v>54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200" t="s">
        <v>55</v>
      </c>
      <c r="AH92" s="198"/>
      <c r="AI92" s="198"/>
      <c r="AJ92" s="198"/>
      <c r="AK92" s="198"/>
      <c r="AL92" s="198"/>
      <c r="AM92" s="198"/>
      <c r="AN92" s="199" t="s">
        <v>56</v>
      </c>
      <c r="AO92" s="198"/>
      <c r="AP92" s="201"/>
      <c r="AQ92" s="54" t="s">
        <v>57</v>
      </c>
      <c r="AR92" s="28"/>
      <c r="AS92" s="55" t="s">
        <v>58</v>
      </c>
      <c r="AT92" s="56" t="s">
        <v>59</v>
      </c>
      <c r="AU92" s="56" t="s">
        <v>60</v>
      </c>
      <c r="AV92" s="56" t="s">
        <v>61</v>
      </c>
      <c r="AW92" s="56" t="s">
        <v>62</v>
      </c>
      <c r="AX92" s="56" t="s">
        <v>63</v>
      </c>
      <c r="AY92" s="56" t="s">
        <v>64</v>
      </c>
      <c r="AZ92" s="56" t="s">
        <v>65</v>
      </c>
      <c r="BA92" s="56" t="s">
        <v>66</v>
      </c>
      <c r="BB92" s="56" t="s">
        <v>67</v>
      </c>
      <c r="BC92" s="56" t="s">
        <v>68</v>
      </c>
      <c r="BD92" s="57" t="s">
        <v>69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70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202">
        <f>ROUND(SUM(AG95:AG97),2)</f>
        <v>8561938.7899999991</v>
      </c>
      <c r="AH94" s="202"/>
      <c r="AI94" s="202"/>
      <c r="AJ94" s="202"/>
      <c r="AK94" s="202"/>
      <c r="AL94" s="202"/>
      <c r="AM94" s="202"/>
      <c r="AN94" s="203">
        <f>SUM(AG94,AT94)</f>
        <v>10359945.939999999</v>
      </c>
      <c r="AO94" s="203"/>
      <c r="AP94" s="203"/>
      <c r="AQ94" s="63" t="s">
        <v>1</v>
      </c>
      <c r="AR94" s="59"/>
      <c r="AS94" s="64">
        <f>ROUND(SUM(AS95:AS97),2)</f>
        <v>0</v>
      </c>
      <c r="AT94" s="65">
        <f>ROUND(SUM(AV94:AW94),2)</f>
        <v>1798007.15</v>
      </c>
      <c r="AU94" s="66">
        <f>ROUND(SUM(AU95:AU97),5)</f>
        <v>2572.7922899999999</v>
      </c>
      <c r="AV94" s="65">
        <f>ROUND(AZ94*L29,2)</f>
        <v>1798007.15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ROUND(SUM(AZ95:AZ97),2)</f>
        <v>8561938.7899999991</v>
      </c>
      <c r="BA94" s="65">
        <f>ROUND(SUM(BA95:BA97),2)</f>
        <v>0</v>
      </c>
      <c r="BB94" s="65">
        <f>ROUND(SUM(BB95:BB97),2)</f>
        <v>0</v>
      </c>
      <c r="BC94" s="65">
        <f>ROUND(SUM(BC95:BC97),2)</f>
        <v>0</v>
      </c>
      <c r="BD94" s="67">
        <f>ROUND(SUM(BD95:BD97),2)</f>
        <v>0</v>
      </c>
      <c r="BS94" s="68" t="s">
        <v>71</v>
      </c>
      <c r="BT94" s="68" t="s">
        <v>72</v>
      </c>
      <c r="BU94" s="69" t="s">
        <v>73</v>
      </c>
      <c r="BV94" s="68" t="s">
        <v>74</v>
      </c>
      <c r="BW94" s="68" t="s">
        <v>4</v>
      </c>
      <c r="BX94" s="68" t="s">
        <v>75</v>
      </c>
      <c r="CL94" s="68" t="s">
        <v>1</v>
      </c>
    </row>
    <row r="95" spans="1:91" s="6" customFormat="1" ht="24.75" customHeight="1">
      <c r="A95" s="70" t="s">
        <v>76</v>
      </c>
      <c r="B95" s="71"/>
      <c r="C95" s="72"/>
      <c r="D95" s="196" t="s">
        <v>77</v>
      </c>
      <c r="E95" s="196"/>
      <c r="F95" s="196"/>
      <c r="G95" s="196"/>
      <c r="H95" s="196"/>
      <c r="I95" s="73"/>
      <c r="J95" s="196" t="s">
        <v>78</v>
      </c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96"/>
      <c r="AD95" s="196"/>
      <c r="AE95" s="196"/>
      <c r="AF95" s="196"/>
      <c r="AG95" s="194">
        <f>'SO 101-2 - Komunikace část 2'!J30</f>
        <v>6686142.1799999997</v>
      </c>
      <c r="AH95" s="195"/>
      <c r="AI95" s="195"/>
      <c r="AJ95" s="195"/>
      <c r="AK95" s="195"/>
      <c r="AL95" s="195"/>
      <c r="AM95" s="195"/>
      <c r="AN95" s="194">
        <f>SUM(AG95,AT95)</f>
        <v>8090232.04</v>
      </c>
      <c r="AO95" s="195"/>
      <c r="AP95" s="195"/>
      <c r="AQ95" s="74" t="s">
        <v>79</v>
      </c>
      <c r="AR95" s="71"/>
      <c r="AS95" s="75">
        <v>0</v>
      </c>
      <c r="AT95" s="76">
        <f>ROUND(SUM(AV95:AW95),2)</f>
        <v>1404089.86</v>
      </c>
      <c r="AU95" s="77">
        <f>'SO 101-2 - Komunikace část 2'!P121</f>
        <v>2572.7922910000002</v>
      </c>
      <c r="AV95" s="76">
        <f>'SO 101-2 - Komunikace část 2'!J33</f>
        <v>1404089.86</v>
      </c>
      <c r="AW95" s="76">
        <f>'SO 101-2 - Komunikace část 2'!J34</f>
        <v>0</v>
      </c>
      <c r="AX95" s="76">
        <f>'SO 101-2 - Komunikace část 2'!J35</f>
        <v>0</v>
      </c>
      <c r="AY95" s="76">
        <f>'SO 101-2 - Komunikace část 2'!J36</f>
        <v>0</v>
      </c>
      <c r="AZ95" s="76">
        <f>'SO 101-2 - Komunikace část 2'!F33</f>
        <v>6686142.1799999997</v>
      </c>
      <c r="BA95" s="76">
        <f>'SO 101-2 - Komunikace část 2'!F34</f>
        <v>0</v>
      </c>
      <c r="BB95" s="76">
        <f>'SO 101-2 - Komunikace část 2'!F35</f>
        <v>0</v>
      </c>
      <c r="BC95" s="76">
        <f>'SO 101-2 - Komunikace část 2'!F36</f>
        <v>0</v>
      </c>
      <c r="BD95" s="78">
        <f>'SO 101-2 - Komunikace část 2'!F37</f>
        <v>0</v>
      </c>
      <c r="BT95" s="79" t="s">
        <v>80</v>
      </c>
      <c r="BV95" s="79" t="s">
        <v>74</v>
      </c>
      <c r="BW95" s="79" t="s">
        <v>81</v>
      </c>
      <c r="BX95" s="79" t="s">
        <v>4</v>
      </c>
      <c r="CL95" s="79" t="s">
        <v>1</v>
      </c>
      <c r="CM95" s="79" t="s">
        <v>82</v>
      </c>
    </row>
    <row r="96" spans="1:91" s="6" customFormat="1" ht="16.5" customHeight="1">
      <c r="A96" s="70" t="s">
        <v>76</v>
      </c>
      <c r="B96" s="71"/>
      <c r="C96" s="72"/>
      <c r="D96" s="196" t="s">
        <v>83</v>
      </c>
      <c r="E96" s="196"/>
      <c r="F96" s="196"/>
      <c r="G96" s="196"/>
      <c r="H96" s="196"/>
      <c r="I96" s="73"/>
      <c r="J96" s="196" t="s">
        <v>84</v>
      </c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4">
        <f>'SO 401 - Veřejné osvětlení '!J30</f>
        <v>1745796.61</v>
      </c>
      <c r="AH96" s="195"/>
      <c r="AI96" s="195"/>
      <c r="AJ96" s="195"/>
      <c r="AK96" s="195"/>
      <c r="AL96" s="195"/>
      <c r="AM96" s="195"/>
      <c r="AN96" s="194">
        <f>SUM(AG96,AT96)</f>
        <v>2112413.9</v>
      </c>
      <c r="AO96" s="195"/>
      <c r="AP96" s="195"/>
      <c r="AQ96" s="74" t="s">
        <v>79</v>
      </c>
      <c r="AR96" s="71"/>
      <c r="AS96" s="75">
        <v>0</v>
      </c>
      <c r="AT96" s="76">
        <f>ROUND(SUM(AV96:AW96),2)</f>
        <v>366617.29</v>
      </c>
      <c r="AU96" s="77">
        <f>'SO 401 - Veřejné osvětlení '!P119</f>
        <v>0</v>
      </c>
      <c r="AV96" s="76">
        <f>'SO 401 - Veřejné osvětlení '!J33</f>
        <v>366617.29</v>
      </c>
      <c r="AW96" s="76">
        <f>'SO 401 - Veřejné osvětlení '!J34</f>
        <v>0</v>
      </c>
      <c r="AX96" s="76">
        <f>'SO 401 - Veřejné osvětlení '!J35</f>
        <v>0</v>
      </c>
      <c r="AY96" s="76">
        <f>'SO 401 - Veřejné osvětlení '!J36</f>
        <v>0</v>
      </c>
      <c r="AZ96" s="76">
        <f>'SO 401 - Veřejné osvětlení '!F33</f>
        <v>1745796.61</v>
      </c>
      <c r="BA96" s="76">
        <f>'SO 401 - Veřejné osvětlení '!F34</f>
        <v>0</v>
      </c>
      <c r="BB96" s="76">
        <f>'SO 401 - Veřejné osvětlení '!F35</f>
        <v>0</v>
      </c>
      <c r="BC96" s="76">
        <f>'SO 401 - Veřejné osvětlení '!F36</f>
        <v>0</v>
      </c>
      <c r="BD96" s="78">
        <f>'SO 401 - Veřejné osvětlení '!F37</f>
        <v>0</v>
      </c>
      <c r="BT96" s="79" t="s">
        <v>80</v>
      </c>
      <c r="BV96" s="79" t="s">
        <v>74</v>
      </c>
      <c r="BW96" s="79" t="s">
        <v>85</v>
      </c>
      <c r="BX96" s="79" t="s">
        <v>4</v>
      </c>
      <c r="CL96" s="79" t="s">
        <v>1</v>
      </c>
      <c r="CM96" s="79" t="s">
        <v>82</v>
      </c>
    </row>
    <row r="97" spans="1:91" s="6" customFormat="1" ht="16.5" customHeight="1">
      <c r="A97" s="70" t="s">
        <v>76</v>
      </c>
      <c r="B97" s="71"/>
      <c r="C97" s="72"/>
      <c r="D97" s="196" t="s">
        <v>86</v>
      </c>
      <c r="E97" s="196"/>
      <c r="F97" s="196"/>
      <c r="G97" s="196"/>
      <c r="H97" s="196"/>
      <c r="I97" s="73"/>
      <c r="J97" s="196" t="s">
        <v>87</v>
      </c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4">
        <f>'VRN - Vedlejší rozpočtové...'!J30</f>
        <v>130000</v>
      </c>
      <c r="AH97" s="195"/>
      <c r="AI97" s="195"/>
      <c r="AJ97" s="195"/>
      <c r="AK97" s="195"/>
      <c r="AL97" s="195"/>
      <c r="AM97" s="195"/>
      <c r="AN97" s="194">
        <f>SUM(AG97,AT97)</f>
        <v>157300</v>
      </c>
      <c r="AO97" s="195"/>
      <c r="AP97" s="195"/>
      <c r="AQ97" s="74" t="s">
        <v>79</v>
      </c>
      <c r="AR97" s="71"/>
      <c r="AS97" s="80">
        <v>0</v>
      </c>
      <c r="AT97" s="81">
        <f>ROUND(SUM(AV97:AW97),2)</f>
        <v>27300</v>
      </c>
      <c r="AU97" s="82">
        <f>'VRN - Vedlejší rozpočtové...'!P117</f>
        <v>0</v>
      </c>
      <c r="AV97" s="81">
        <f>'VRN - Vedlejší rozpočtové...'!J33</f>
        <v>27300</v>
      </c>
      <c r="AW97" s="81">
        <f>'VRN - Vedlejší rozpočtové...'!J34</f>
        <v>0</v>
      </c>
      <c r="AX97" s="81">
        <f>'VRN - Vedlejší rozpočtové...'!J35</f>
        <v>0</v>
      </c>
      <c r="AY97" s="81">
        <f>'VRN - Vedlejší rozpočtové...'!J36</f>
        <v>0</v>
      </c>
      <c r="AZ97" s="81">
        <f>'VRN - Vedlejší rozpočtové...'!F33</f>
        <v>130000</v>
      </c>
      <c r="BA97" s="81">
        <f>'VRN - Vedlejší rozpočtové...'!F34</f>
        <v>0</v>
      </c>
      <c r="BB97" s="81">
        <f>'VRN - Vedlejší rozpočtové...'!F35</f>
        <v>0</v>
      </c>
      <c r="BC97" s="81">
        <f>'VRN - Vedlejší rozpočtové...'!F36</f>
        <v>0</v>
      </c>
      <c r="BD97" s="83">
        <f>'VRN - Vedlejší rozpočtové...'!F37</f>
        <v>0</v>
      </c>
      <c r="BT97" s="79" t="s">
        <v>80</v>
      </c>
      <c r="BV97" s="79" t="s">
        <v>74</v>
      </c>
      <c r="BW97" s="79" t="s">
        <v>88</v>
      </c>
      <c r="BX97" s="79" t="s">
        <v>4</v>
      </c>
      <c r="CL97" s="79" t="s">
        <v>1</v>
      </c>
      <c r="CM97" s="79" t="s">
        <v>82</v>
      </c>
    </row>
    <row r="98" spans="1:91" s="1" customFormat="1" ht="30" customHeight="1">
      <c r="B98" s="28"/>
      <c r="AR98" s="28"/>
    </row>
    <row r="99" spans="1:91" s="1" customFormat="1" ht="6.95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28"/>
    </row>
  </sheetData>
  <mergeCells count="48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 101-2 - Komunikace část 2'!C2" display="/" xr:uid="{00000000-0004-0000-0000-000000000000}"/>
    <hyperlink ref="A96" location="'SO 401 - Veřejné osvětlení 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4"/>
  <sheetViews>
    <sheetView showGridLines="0" tabSelected="1" workbookViewId="0">
      <selection activeCell="X121" sqref="X1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hidden="1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81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hidden="1" customHeight="1">
      <c r="B4" s="19"/>
      <c r="D4" s="20" t="s">
        <v>89</v>
      </c>
      <c r="L4" s="19"/>
      <c r="M4" s="8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5" t="s">
        <v>14</v>
      </c>
      <c r="L6" s="19"/>
    </row>
    <row r="7" spans="2:46" ht="16.5" hidden="1" customHeight="1">
      <c r="B7" s="19"/>
      <c r="E7" s="218" t="str">
        <f>'Rekapitulace stavby'!K6</f>
        <v>Zasíťování pozemků Oskořínek - lokalita Na Severu 2.etapa</v>
      </c>
      <c r="F7" s="219"/>
      <c r="G7" s="219"/>
      <c r="H7" s="219"/>
      <c r="L7" s="19"/>
    </row>
    <row r="8" spans="2:46" s="1" customFormat="1" ht="12" hidden="1" customHeight="1">
      <c r="B8" s="28"/>
      <c r="D8" s="25" t="s">
        <v>90</v>
      </c>
      <c r="L8" s="28"/>
    </row>
    <row r="9" spans="2:46" s="1" customFormat="1" ht="16.5" hidden="1" customHeight="1">
      <c r="B9" s="28"/>
      <c r="E9" s="205" t="s">
        <v>91</v>
      </c>
      <c r="F9" s="220"/>
      <c r="G9" s="220"/>
      <c r="H9" s="220"/>
      <c r="L9" s="28"/>
    </row>
    <row r="10" spans="2:46" s="1" customFormat="1" hidden="1">
      <c r="B10" s="28"/>
      <c r="L10" s="28"/>
    </row>
    <row r="11" spans="2:46" s="1" customFormat="1" ht="12" hidden="1" customHeight="1">
      <c r="B11" s="28"/>
      <c r="D11" s="25" t="s">
        <v>16</v>
      </c>
      <c r="F11" s="23" t="s">
        <v>1</v>
      </c>
      <c r="I11" s="25" t="s">
        <v>17</v>
      </c>
      <c r="J11" s="23" t="s">
        <v>1</v>
      </c>
      <c r="L11" s="28"/>
    </row>
    <row r="12" spans="2:46" s="1" customFormat="1" ht="12" hidden="1" customHeight="1">
      <c r="B12" s="28"/>
      <c r="D12" s="25" t="s">
        <v>18</v>
      </c>
      <c r="F12" s="23" t="s">
        <v>19</v>
      </c>
      <c r="I12" s="25" t="s">
        <v>20</v>
      </c>
      <c r="J12" s="48" t="str">
        <f>'Rekapitulace stavby'!AN8</f>
        <v>19. 1. 2026</v>
      </c>
      <c r="L12" s="28"/>
    </row>
    <row r="13" spans="2:46" s="1" customFormat="1" ht="10.9" hidden="1" customHeight="1">
      <c r="B13" s="28"/>
      <c r="L13" s="28"/>
    </row>
    <row r="14" spans="2:46" s="1" customFormat="1" ht="12" hidden="1" customHeight="1">
      <c r="B14" s="28"/>
      <c r="D14" s="25" t="s">
        <v>22</v>
      </c>
      <c r="I14" s="25" t="s">
        <v>23</v>
      </c>
      <c r="J14" s="23" t="s">
        <v>1</v>
      </c>
      <c r="L14" s="28"/>
    </row>
    <row r="15" spans="2:46" s="1" customFormat="1" ht="18" hidden="1" customHeight="1">
      <c r="B15" s="28"/>
      <c r="E15" s="23" t="s">
        <v>92</v>
      </c>
      <c r="I15" s="25" t="s">
        <v>25</v>
      </c>
      <c r="J15" s="23" t="s">
        <v>1</v>
      </c>
      <c r="L15" s="28"/>
    </row>
    <row r="16" spans="2:46" s="1" customFormat="1" ht="6.95" hidden="1" customHeight="1">
      <c r="B16" s="28"/>
      <c r="L16" s="28"/>
    </row>
    <row r="17" spans="2:12" s="1" customFormat="1" ht="12" hidden="1" customHeight="1">
      <c r="B17" s="28"/>
      <c r="D17" s="25" t="s">
        <v>26</v>
      </c>
      <c r="I17" s="25" t="s">
        <v>23</v>
      </c>
      <c r="J17" s="23" t="s">
        <v>1</v>
      </c>
      <c r="L17" s="28"/>
    </row>
    <row r="18" spans="2:12" s="1" customFormat="1" ht="18" hidden="1" customHeight="1">
      <c r="B18" s="28"/>
      <c r="E18" s="23" t="s">
        <v>27</v>
      </c>
      <c r="I18" s="25" t="s">
        <v>25</v>
      </c>
      <c r="J18" s="23" t="s">
        <v>1</v>
      </c>
      <c r="L18" s="28"/>
    </row>
    <row r="19" spans="2:12" s="1" customFormat="1" ht="6.95" hidden="1" customHeight="1">
      <c r="B19" s="28"/>
      <c r="L19" s="28"/>
    </row>
    <row r="20" spans="2:12" s="1" customFormat="1" ht="12" hidden="1" customHeight="1">
      <c r="B20" s="28"/>
      <c r="D20" s="25" t="s">
        <v>28</v>
      </c>
      <c r="I20" s="25" t="s">
        <v>23</v>
      </c>
      <c r="J20" s="23" t="s">
        <v>1</v>
      </c>
      <c r="L20" s="28"/>
    </row>
    <row r="21" spans="2:12" s="1" customFormat="1" ht="18" hidden="1" customHeight="1">
      <c r="B21" s="28"/>
      <c r="E21" s="23" t="s">
        <v>19</v>
      </c>
      <c r="I21" s="25" t="s">
        <v>25</v>
      </c>
      <c r="J21" s="23" t="s">
        <v>1</v>
      </c>
      <c r="L21" s="28"/>
    </row>
    <row r="22" spans="2:12" s="1" customFormat="1" ht="6.95" hidden="1" customHeight="1">
      <c r="B22" s="28"/>
      <c r="L22" s="28"/>
    </row>
    <row r="23" spans="2:12" s="1" customFormat="1" ht="12" hidden="1" customHeight="1">
      <c r="B23" s="28"/>
      <c r="D23" s="25" t="s">
        <v>30</v>
      </c>
      <c r="I23" s="25" t="s">
        <v>23</v>
      </c>
      <c r="J23" s="23" t="s">
        <v>1</v>
      </c>
      <c r="L23" s="28"/>
    </row>
    <row r="24" spans="2:12" s="1" customFormat="1" ht="18" hidden="1" customHeight="1">
      <c r="B24" s="28"/>
      <c r="E24" s="23" t="s">
        <v>19</v>
      </c>
      <c r="I24" s="25" t="s">
        <v>25</v>
      </c>
      <c r="J24" s="23" t="s">
        <v>1</v>
      </c>
      <c r="L24" s="28"/>
    </row>
    <row r="25" spans="2:12" s="1" customFormat="1" ht="6.95" hidden="1" customHeight="1">
      <c r="B25" s="28"/>
      <c r="L25" s="28"/>
    </row>
    <row r="26" spans="2:12" s="1" customFormat="1" ht="12" hidden="1" customHeight="1">
      <c r="B26" s="28"/>
      <c r="D26" s="25" t="s">
        <v>31</v>
      </c>
      <c r="L26" s="28"/>
    </row>
    <row r="27" spans="2:12" s="7" customFormat="1" ht="16.5" hidden="1" customHeight="1">
      <c r="B27" s="85"/>
      <c r="E27" s="187" t="s">
        <v>1</v>
      </c>
      <c r="F27" s="187"/>
      <c r="G27" s="187"/>
      <c r="H27" s="187"/>
      <c r="L27" s="85"/>
    </row>
    <row r="28" spans="2:12" s="1" customFormat="1" ht="6.95" hidden="1" customHeight="1">
      <c r="B28" s="28"/>
      <c r="L28" s="28"/>
    </row>
    <row r="29" spans="2:12" s="1" customFormat="1" ht="6.95" hidden="1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hidden="1" customHeight="1">
      <c r="B30" s="28"/>
      <c r="D30" s="86" t="s">
        <v>32</v>
      </c>
      <c r="J30" s="62">
        <f>ROUND(J121, 2)</f>
        <v>6686142.1799999997</v>
      </c>
      <c r="L30" s="28"/>
    </row>
    <row r="31" spans="2:12" s="1" customFormat="1" ht="6.95" hidden="1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hidden="1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hidden="1" customHeight="1">
      <c r="B33" s="28"/>
      <c r="D33" s="51" t="s">
        <v>36</v>
      </c>
      <c r="E33" s="25" t="s">
        <v>37</v>
      </c>
      <c r="F33" s="87">
        <f>ROUND((SUM(BE121:BE233)),  2)</f>
        <v>6686142.1799999997</v>
      </c>
      <c r="I33" s="88">
        <v>0.21</v>
      </c>
      <c r="J33" s="87">
        <f>ROUND(((SUM(BE121:BE233))*I33),  2)</f>
        <v>1404089.86</v>
      </c>
      <c r="L33" s="28"/>
    </row>
    <row r="34" spans="2:12" s="1" customFormat="1" ht="14.45" hidden="1" customHeight="1">
      <c r="B34" s="28"/>
      <c r="E34" s="25" t="s">
        <v>38</v>
      </c>
      <c r="F34" s="87">
        <f>ROUND((SUM(BF121:BF233)),  2)</f>
        <v>0</v>
      </c>
      <c r="I34" s="88">
        <v>0.15</v>
      </c>
      <c r="J34" s="87">
        <f>ROUND(((SUM(BF121:BF233))*I34),  2)</f>
        <v>0</v>
      </c>
      <c r="L34" s="28"/>
    </row>
    <row r="35" spans="2:12" s="1" customFormat="1" ht="14.45" hidden="1" customHeight="1">
      <c r="B35" s="28"/>
      <c r="E35" s="25" t="s">
        <v>39</v>
      </c>
      <c r="F35" s="87">
        <f>ROUND((SUM(BG121:BG233)),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5" t="s">
        <v>40</v>
      </c>
      <c r="F36" s="87">
        <f>ROUND((SUM(BH121:BH233)),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5" t="s">
        <v>41</v>
      </c>
      <c r="F37" s="87">
        <f>ROUND((SUM(BI121:BI233)),  2)</f>
        <v>0</v>
      </c>
      <c r="I37" s="88">
        <v>0</v>
      </c>
      <c r="J37" s="87">
        <f>0</f>
        <v>0</v>
      </c>
      <c r="L37" s="28"/>
    </row>
    <row r="38" spans="2:12" s="1" customFormat="1" ht="6.95" hidden="1" customHeight="1">
      <c r="B38" s="28"/>
      <c r="L38" s="28"/>
    </row>
    <row r="39" spans="2:12" s="1" customFormat="1" ht="25.35" hidden="1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8090232.04</v>
      </c>
      <c r="K39" s="94"/>
      <c r="L39" s="28"/>
    </row>
    <row r="40" spans="2:12" s="1" customFormat="1" ht="14.45" hidden="1" customHeight="1">
      <c r="B40" s="28"/>
      <c r="L40" s="28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78" spans="2:12" hidden="1"/>
    <row r="79" spans="2:12" hidden="1"/>
    <row r="80" spans="2:12" hidden="1"/>
    <row r="81" spans="2:47" s="1" customFormat="1" ht="6.95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hidden="1" customHeight="1">
      <c r="B82" s="28"/>
      <c r="C82" s="20" t="s">
        <v>93</v>
      </c>
      <c r="L82" s="28"/>
    </row>
    <row r="83" spans="2:47" s="1" customFormat="1" ht="6.95" hidden="1" customHeight="1">
      <c r="B83" s="28"/>
      <c r="L83" s="28"/>
    </row>
    <row r="84" spans="2:47" s="1" customFormat="1" ht="12" hidden="1" customHeight="1">
      <c r="B84" s="28"/>
      <c r="C84" s="25" t="s">
        <v>14</v>
      </c>
      <c r="L84" s="28"/>
    </row>
    <row r="85" spans="2:47" s="1" customFormat="1" ht="16.5" hidden="1" customHeight="1">
      <c r="B85" s="28"/>
      <c r="E85" s="218" t="str">
        <f>E7</f>
        <v>Zasíťování pozemků Oskořínek - lokalita Na Severu 2.etapa</v>
      </c>
      <c r="F85" s="219"/>
      <c r="G85" s="219"/>
      <c r="H85" s="219"/>
      <c r="L85" s="28"/>
    </row>
    <row r="86" spans="2:47" s="1" customFormat="1" ht="12" hidden="1" customHeight="1">
      <c r="B86" s="28"/>
      <c r="C86" s="25" t="s">
        <v>90</v>
      </c>
      <c r="L86" s="28"/>
    </row>
    <row r="87" spans="2:47" s="1" customFormat="1" ht="16.5" hidden="1" customHeight="1">
      <c r="B87" s="28"/>
      <c r="E87" s="205" t="str">
        <f>E9</f>
        <v>SO 101-2 - Komunikace část 2</v>
      </c>
      <c r="F87" s="220"/>
      <c r="G87" s="220"/>
      <c r="H87" s="220"/>
      <c r="L87" s="28"/>
    </row>
    <row r="88" spans="2:47" s="1" customFormat="1" ht="6.95" hidden="1" customHeight="1">
      <c r="B88" s="28"/>
      <c r="L88" s="28"/>
    </row>
    <row r="89" spans="2:47" s="1" customFormat="1" ht="12" hidden="1" customHeight="1">
      <c r="B89" s="28"/>
      <c r="C89" s="25" t="s">
        <v>18</v>
      </c>
      <c r="F89" s="23" t="str">
        <f>F12</f>
        <v xml:space="preserve"> </v>
      </c>
      <c r="I89" s="25" t="s">
        <v>20</v>
      </c>
      <c r="J89" s="48" t="str">
        <f>IF(J12="","",J12)</f>
        <v>19. 1. 2026</v>
      </c>
      <c r="L89" s="28"/>
    </row>
    <row r="90" spans="2:47" s="1" customFormat="1" ht="6.95" hidden="1" customHeight="1">
      <c r="B90" s="28"/>
      <c r="L90" s="28"/>
    </row>
    <row r="91" spans="2:47" s="1" customFormat="1" ht="15.2" hidden="1" customHeight="1">
      <c r="B91" s="28"/>
      <c r="C91" s="25" t="s">
        <v>22</v>
      </c>
      <c r="F91" s="23" t="str">
        <f>E15</f>
        <v xml:space="preserve">Obec Oskořínek </v>
      </c>
      <c r="I91" s="25" t="s">
        <v>28</v>
      </c>
      <c r="J91" s="26" t="str">
        <f>E21</f>
        <v xml:space="preserve"> </v>
      </c>
      <c r="L91" s="28"/>
    </row>
    <row r="92" spans="2:47" s="1" customFormat="1" ht="15.2" hidden="1" customHeight="1">
      <c r="B92" s="28"/>
      <c r="C92" s="25" t="s">
        <v>26</v>
      </c>
      <c r="F92" s="23" t="str">
        <f>IF(E18="","",E18)</f>
        <v xml:space="preserve"> HALKO stavební společnost, s.r.o.</v>
      </c>
      <c r="I92" s="25" t="s">
        <v>30</v>
      </c>
      <c r="J92" s="26" t="str">
        <f>E24</f>
        <v xml:space="preserve"> </v>
      </c>
      <c r="L92" s="28"/>
    </row>
    <row r="93" spans="2:47" s="1" customFormat="1" ht="10.35" hidden="1" customHeight="1">
      <c r="B93" s="28"/>
      <c r="L93" s="28"/>
    </row>
    <row r="94" spans="2:47" s="1" customFormat="1" ht="29.25" hidden="1" customHeight="1">
      <c r="B94" s="28"/>
      <c r="C94" s="97" t="s">
        <v>94</v>
      </c>
      <c r="D94" s="89"/>
      <c r="E94" s="89"/>
      <c r="F94" s="89"/>
      <c r="G94" s="89"/>
      <c r="H94" s="89"/>
      <c r="I94" s="89"/>
      <c r="J94" s="98" t="s">
        <v>95</v>
      </c>
      <c r="K94" s="89"/>
      <c r="L94" s="28"/>
    </row>
    <row r="95" spans="2:47" s="1" customFormat="1" ht="10.35" hidden="1" customHeight="1">
      <c r="B95" s="28"/>
      <c r="L95" s="28"/>
    </row>
    <row r="96" spans="2:47" s="1" customFormat="1" ht="22.9" hidden="1" customHeight="1">
      <c r="B96" s="28"/>
      <c r="C96" s="99" t="s">
        <v>96</v>
      </c>
      <c r="J96" s="62">
        <f>J121</f>
        <v>6686142.1799999997</v>
      </c>
      <c r="L96" s="28"/>
      <c r="AU96" s="16" t="s">
        <v>97</v>
      </c>
    </row>
    <row r="97" spans="2:12" s="8" customFormat="1" ht="24.95" hidden="1" customHeight="1">
      <c r="B97" s="100"/>
      <c r="D97" s="101" t="s">
        <v>98</v>
      </c>
      <c r="E97" s="102"/>
      <c r="F97" s="102"/>
      <c r="G97" s="102"/>
      <c r="H97" s="102"/>
      <c r="I97" s="102"/>
      <c r="J97" s="103">
        <f>J122</f>
        <v>6686142.1799999997</v>
      </c>
      <c r="L97" s="100"/>
    </row>
    <row r="98" spans="2:12" s="9" customFormat="1" ht="19.899999999999999" hidden="1" customHeight="1">
      <c r="B98" s="104"/>
      <c r="D98" s="105" t="s">
        <v>99</v>
      </c>
      <c r="E98" s="106"/>
      <c r="F98" s="106"/>
      <c r="G98" s="106"/>
      <c r="H98" s="106"/>
      <c r="I98" s="106"/>
      <c r="J98" s="107">
        <f>J123</f>
        <v>357121.00999999995</v>
      </c>
      <c r="L98" s="104"/>
    </row>
    <row r="99" spans="2:12" s="9" customFormat="1" ht="19.899999999999999" hidden="1" customHeight="1">
      <c r="B99" s="104"/>
      <c r="D99" s="105" t="s">
        <v>100</v>
      </c>
      <c r="E99" s="106"/>
      <c r="F99" s="106"/>
      <c r="G99" s="106"/>
      <c r="H99" s="106"/>
      <c r="I99" s="106"/>
      <c r="J99" s="107">
        <f>J134</f>
        <v>5516939.8899999997</v>
      </c>
      <c r="L99" s="104"/>
    </row>
    <row r="100" spans="2:12" s="9" customFormat="1" ht="19.899999999999999" hidden="1" customHeight="1">
      <c r="B100" s="104"/>
      <c r="D100" s="105" t="s">
        <v>101</v>
      </c>
      <c r="E100" s="106"/>
      <c r="F100" s="106"/>
      <c r="G100" s="106"/>
      <c r="H100" s="106"/>
      <c r="I100" s="106"/>
      <c r="J100" s="107">
        <f>J212</f>
        <v>92340</v>
      </c>
      <c r="L100" s="104"/>
    </row>
    <row r="101" spans="2:12" s="9" customFormat="1" ht="19.899999999999999" hidden="1" customHeight="1">
      <c r="B101" s="104"/>
      <c r="D101" s="105" t="s">
        <v>102</v>
      </c>
      <c r="E101" s="106"/>
      <c r="F101" s="106"/>
      <c r="G101" s="106"/>
      <c r="H101" s="106"/>
      <c r="I101" s="106"/>
      <c r="J101" s="107">
        <f>J215</f>
        <v>719741.28</v>
      </c>
      <c r="L101" s="104"/>
    </row>
    <row r="102" spans="2:12" s="1" customFormat="1" ht="21.75" hidden="1" customHeight="1">
      <c r="B102" s="28"/>
      <c r="L102" s="28"/>
    </row>
    <row r="103" spans="2:12" s="1" customFormat="1" ht="6.95" hidden="1" customHeight="1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8"/>
    </row>
    <row r="104" spans="2:12" hidden="1"/>
    <row r="105" spans="2:12" hidden="1"/>
    <row r="106" spans="2:12" hidden="1"/>
    <row r="107" spans="2:12" s="1" customFormat="1" ht="6.95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8"/>
    </row>
    <row r="108" spans="2:12" s="1" customFormat="1" ht="24.95" customHeight="1">
      <c r="B108" s="28"/>
      <c r="C108" s="20" t="s">
        <v>103</v>
      </c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5" t="s">
        <v>14</v>
      </c>
      <c r="L110" s="28"/>
    </row>
    <row r="111" spans="2:12" s="1" customFormat="1" ht="16.5" customHeight="1">
      <c r="B111" s="28"/>
      <c r="E111" s="218" t="str">
        <f>E7</f>
        <v>Zasíťování pozemků Oskořínek - lokalita Na Severu 2.etapa</v>
      </c>
      <c r="F111" s="219"/>
      <c r="G111" s="219"/>
      <c r="H111" s="219"/>
      <c r="L111" s="28"/>
    </row>
    <row r="112" spans="2:12" s="1" customFormat="1" ht="12" customHeight="1">
      <c r="B112" s="28"/>
      <c r="C112" s="25" t="s">
        <v>90</v>
      </c>
      <c r="L112" s="28"/>
    </row>
    <row r="113" spans="2:65" s="1" customFormat="1" ht="16.5" customHeight="1">
      <c r="B113" s="28"/>
      <c r="E113" s="205" t="str">
        <f>E9</f>
        <v>SO 101-2 - Komunikace část 2</v>
      </c>
      <c r="F113" s="220"/>
      <c r="G113" s="220"/>
      <c r="H113" s="220"/>
      <c r="L113" s="28"/>
    </row>
    <row r="114" spans="2:65" s="1" customFormat="1" ht="6.95" customHeight="1">
      <c r="B114" s="28"/>
      <c r="L114" s="28"/>
    </row>
    <row r="115" spans="2:65" s="1" customFormat="1" ht="12" customHeight="1">
      <c r="B115" s="28"/>
      <c r="C115" s="25" t="s">
        <v>18</v>
      </c>
      <c r="F115" s="23" t="str">
        <f>F12</f>
        <v xml:space="preserve"> </v>
      </c>
      <c r="I115" s="25" t="s">
        <v>20</v>
      </c>
      <c r="J115" s="48" t="str">
        <f>IF(J12="","",J12)</f>
        <v>19. 1. 2026</v>
      </c>
      <c r="L115" s="28"/>
    </row>
    <row r="116" spans="2:65" s="1" customFormat="1" ht="6.95" customHeight="1">
      <c r="B116" s="28"/>
      <c r="L116" s="28"/>
    </row>
    <row r="117" spans="2:65" s="1" customFormat="1" ht="15.2" customHeight="1">
      <c r="B117" s="28"/>
      <c r="C117" s="25" t="s">
        <v>22</v>
      </c>
      <c r="F117" s="23" t="str">
        <f>E15</f>
        <v xml:space="preserve">Obec Oskořínek </v>
      </c>
      <c r="I117" s="25" t="s">
        <v>28</v>
      </c>
      <c r="J117" s="26" t="str">
        <f>E21</f>
        <v xml:space="preserve"> </v>
      </c>
      <c r="L117" s="28"/>
    </row>
    <row r="118" spans="2:65" s="1" customFormat="1" ht="15.2" customHeight="1">
      <c r="B118" s="28"/>
      <c r="C118" s="25" t="s">
        <v>26</v>
      </c>
      <c r="F118" s="23"/>
      <c r="I118" s="25" t="s">
        <v>30</v>
      </c>
      <c r="J118" s="26" t="str">
        <f>E24</f>
        <v xml:space="preserve"> </v>
      </c>
      <c r="L118" s="28"/>
    </row>
    <row r="119" spans="2:65" s="1" customFormat="1" ht="10.35" customHeight="1">
      <c r="B119" s="28"/>
      <c r="L119" s="28"/>
    </row>
    <row r="120" spans="2:65" s="10" customFormat="1" ht="29.25" customHeight="1">
      <c r="B120" s="108"/>
      <c r="C120" s="109" t="s">
        <v>104</v>
      </c>
      <c r="D120" s="110" t="s">
        <v>57</v>
      </c>
      <c r="E120" s="110" t="s">
        <v>53</v>
      </c>
      <c r="F120" s="110" t="s">
        <v>54</v>
      </c>
      <c r="G120" s="110" t="s">
        <v>105</v>
      </c>
      <c r="H120" s="110" t="s">
        <v>106</v>
      </c>
      <c r="I120" s="110" t="s">
        <v>107</v>
      </c>
      <c r="J120" s="111" t="s">
        <v>95</v>
      </c>
      <c r="K120" s="112" t="s">
        <v>108</v>
      </c>
      <c r="L120" s="108"/>
      <c r="M120" s="55" t="s">
        <v>1</v>
      </c>
      <c r="N120" s="56" t="s">
        <v>36</v>
      </c>
      <c r="O120" s="56" t="s">
        <v>109</v>
      </c>
      <c r="P120" s="56" t="s">
        <v>110</v>
      </c>
      <c r="Q120" s="56" t="s">
        <v>111</v>
      </c>
      <c r="R120" s="56" t="s">
        <v>112</v>
      </c>
      <c r="S120" s="56" t="s">
        <v>113</v>
      </c>
      <c r="T120" s="57" t="s">
        <v>114</v>
      </c>
    </row>
    <row r="121" spans="2:65" s="1" customFormat="1" ht="22.9" customHeight="1">
      <c r="B121" s="28"/>
      <c r="C121" s="60" t="s">
        <v>115</v>
      </c>
      <c r="J121" s="113">
        <f>BK121</f>
        <v>6686142.1799999997</v>
      </c>
      <c r="L121" s="28"/>
      <c r="M121" s="58"/>
      <c r="N121" s="49"/>
      <c r="O121" s="49"/>
      <c r="P121" s="114">
        <f>P122</f>
        <v>2572.7922910000002</v>
      </c>
      <c r="Q121" s="49"/>
      <c r="R121" s="114">
        <f>R122</f>
        <v>2258.11037214</v>
      </c>
      <c r="S121" s="49"/>
      <c r="T121" s="115">
        <f>T122</f>
        <v>0</v>
      </c>
      <c r="AT121" s="16" t="s">
        <v>71</v>
      </c>
      <c r="AU121" s="16" t="s">
        <v>97</v>
      </c>
      <c r="BK121" s="116">
        <f>BK122</f>
        <v>6686142.1799999997</v>
      </c>
    </row>
    <row r="122" spans="2:65" s="11" customFormat="1" ht="25.9" customHeight="1">
      <c r="B122" s="117"/>
      <c r="D122" s="118" t="s">
        <v>71</v>
      </c>
      <c r="E122" s="119" t="s">
        <v>116</v>
      </c>
      <c r="F122" s="119" t="s">
        <v>117</v>
      </c>
      <c r="J122" s="120">
        <f>BK122</f>
        <v>6686142.1799999997</v>
      </c>
      <c r="L122" s="117"/>
      <c r="M122" s="121"/>
      <c r="P122" s="122">
        <f>P123+P134+P212+P215</f>
        <v>2572.7922910000002</v>
      </c>
      <c r="R122" s="122">
        <f>R123+R134+R212+R215</f>
        <v>2258.11037214</v>
      </c>
      <c r="T122" s="123">
        <f>T123+T134+T212+T215</f>
        <v>0</v>
      </c>
      <c r="AR122" s="118" t="s">
        <v>80</v>
      </c>
      <c r="AT122" s="124" t="s">
        <v>71</v>
      </c>
      <c r="AU122" s="124" t="s">
        <v>72</v>
      </c>
      <c r="AY122" s="118" t="s">
        <v>118</v>
      </c>
      <c r="BK122" s="125">
        <f>BK123+BK134+BK212+BK215</f>
        <v>6686142.1799999997</v>
      </c>
    </row>
    <row r="123" spans="2:65" s="11" customFormat="1" ht="22.9" customHeight="1">
      <c r="B123" s="117"/>
      <c r="D123" s="118" t="s">
        <v>71</v>
      </c>
      <c r="E123" s="126" t="s">
        <v>80</v>
      </c>
      <c r="F123" s="126" t="s">
        <v>119</v>
      </c>
      <c r="J123" s="127">
        <f>BK123</f>
        <v>357121.00999999995</v>
      </c>
      <c r="L123" s="117"/>
      <c r="M123" s="121"/>
      <c r="P123" s="122">
        <f>SUM(P124:P133)</f>
        <v>388.34052000000003</v>
      </c>
      <c r="R123" s="122">
        <f>SUM(R124:R133)</f>
        <v>0.114218</v>
      </c>
      <c r="T123" s="123">
        <f>SUM(T124:T133)</f>
        <v>0</v>
      </c>
      <c r="AR123" s="118" t="s">
        <v>80</v>
      </c>
      <c r="AT123" s="124" t="s">
        <v>71</v>
      </c>
      <c r="AU123" s="124" t="s">
        <v>80</v>
      </c>
      <c r="AY123" s="118" t="s">
        <v>118</v>
      </c>
      <c r="BK123" s="125">
        <f>SUM(BK124:BK133)</f>
        <v>357121.00999999995</v>
      </c>
    </row>
    <row r="124" spans="2:65" s="1" customFormat="1" ht="37.9" customHeight="1">
      <c r="B124" s="128"/>
      <c r="C124" s="129" t="s">
        <v>80</v>
      </c>
      <c r="D124" s="129" t="s">
        <v>120</v>
      </c>
      <c r="E124" s="130" t="s">
        <v>121</v>
      </c>
      <c r="F124" s="131" t="s">
        <v>122</v>
      </c>
      <c r="G124" s="132" t="s">
        <v>123</v>
      </c>
      <c r="H124" s="133">
        <v>3807.26</v>
      </c>
      <c r="I124" s="134">
        <v>63.2</v>
      </c>
      <c r="J124" s="134">
        <f>ROUND(I124*H124,2)</f>
        <v>240618.83</v>
      </c>
      <c r="K124" s="176"/>
      <c r="L124" s="28"/>
      <c r="M124" s="136" t="s">
        <v>1</v>
      </c>
      <c r="N124" s="137" t="s">
        <v>37</v>
      </c>
      <c r="O124" s="138">
        <v>4.3999999999999997E-2</v>
      </c>
      <c r="P124" s="138">
        <f>O124*H124</f>
        <v>167.51944</v>
      </c>
      <c r="Q124" s="138">
        <v>0</v>
      </c>
      <c r="R124" s="138">
        <f>Q124*H124</f>
        <v>0</v>
      </c>
      <c r="S124" s="138">
        <v>0</v>
      </c>
      <c r="T124" s="139">
        <f>S124*H124</f>
        <v>0</v>
      </c>
      <c r="AR124" s="140" t="s">
        <v>124</v>
      </c>
      <c r="AT124" s="140" t="s">
        <v>120</v>
      </c>
      <c r="AU124" s="140" t="s">
        <v>82</v>
      </c>
      <c r="AY124" s="16" t="s">
        <v>118</v>
      </c>
      <c r="BE124" s="141">
        <f>IF(N124="základní",J124,0)</f>
        <v>240618.83</v>
      </c>
      <c r="BF124" s="141">
        <f>IF(N124="snížená",J124,0)</f>
        <v>0</v>
      </c>
      <c r="BG124" s="141">
        <f>IF(N124="zákl. přenesená",J124,0)</f>
        <v>0</v>
      </c>
      <c r="BH124" s="141">
        <f>IF(N124="sníž. přenesená",J124,0)</f>
        <v>0</v>
      </c>
      <c r="BI124" s="141">
        <f>IF(N124="nulová",J124,0)</f>
        <v>0</v>
      </c>
      <c r="BJ124" s="16" t="s">
        <v>80</v>
      </c>
      <c r="BK124" s="141">
        <f>ROUND(I124*H124,2)</f>
        <v>240618.83</v>
      </c>
      <c r="BL124" s="16" t="s">
        <v>124</v>
      </c>
      <c r="BM124" s="140" t="s">
        <v>125</v>
      </c>
    </row>
    <row r="125" spans="2:65" s="12" customFormat="1">
      <c r="B125" s="142"/>
      <c r="D125" s="143" t="s">
        <v>126</v>
      </c>
      <c r="E125" s="144" t="s">
        <v>1</v>
      </c>
      <c r="F125" s="145" t="s">
        <v>127</v>
      </c>
      <c r="H125" s="144" t="s">
        <v>1</v>
      </c>
      <c r="L125" s="142"/>
      <c r="M125" s="146"/>
      <c r="T125" s="147"/>
      <c r="AT125" s="144" t="s">
        <v>126</v>
      </c>
      <c r="AU125" s="144" t="s">
        <v>82</v>
      </c>
      <c r="AV125" s="12" t="s">
        <v>80</v>
      </c>
      <c r="AW125" s="12" t="s">
        <v>29</v>
      </c>
      <c r="AX125" s="12" t="s">
        <v>72</v>
      </c>
      <c r="AY125" s="144" t="s">
        <v>118</v>
      </c>
    </row>
    <row r="126" spans="2:65" s="13" customFormat="1">
      <c r="B126" s="148"/>
      <c r="D126" s="143" t="s">
        <v>126</v>
      </c>
      <c r="E126" s="149" t="s">
        <v>1</v>
      </c>
      <c r="F126" s="150" t="s">
        <v>128</v>
      </c>
      <c r="H126" s="151">
        <v>3807.26</v>
      </c>
      <c r="L126" s="148"/>
      <c r="M126" s="152"/>
      <c r="T126" s="153"/>
      <c r="AT126" s="149" t="s">
        <v>126</v>
      </c>
      <c r="AU126" s="149" t="s">
        <v>82</v>
      </c>
      <c r="AV126" s="13" t="s">
        <v>82</v>
      </c>
      <c r="AW126" s="13" t="s">
        <v>29</v>
      </c>
      <c r="AX126" s="13" t="s">
        <v>72</v>
      </c>
      <c r="AY126" s="149" t="s">
        <v>118</v>
      </c>
    </row>
    <row r="127" spans="2:65" s="14" customFormat="1">
      <c r="B127" s="154"/>
      <c r="D127" s="143" t="s">
        <v>126</v>
      </c>
      <c r="E127" s="155" t="s">
        <v>1</v>
      </c>
      <c r="F127" s="156" t="s">
        <v>129</v>
      </c>
      <c r="H127" s="157">
        <v>3807.26</v>
      </c>
      <c r="L127" s="154"/>
      <c r="M127" s="158"/>
      <c r="T127" s="159"/>
      <c r="AT127" s="155" t="s">
        <v>126</v>
      </c>
      <c r="AU127" s="155" t="s">
        <v>82</v>
      </c>
      <c r="AV127" s="14" t="s">
        <v>124</v>
      </c>
      <c r="AW127" s="14" t="s">
        <v>29</v>
      </c>
      <c r="AX127" s="14" t="s">
        <v>80</v>
      </c>
      <c r="AY127" s="155" t="s">
        <v>118</v>
      </c>
    </row>
    <row r="128" spans="2:65" s="1" customFormat="1" ht="37.9" customHeight="1">
      <c r="B128" s="128"/>
      <c r="C128" s="129" t="s">
        <v>82</v>
      </c>
      <c r="D128" s="129" t="s">
        <v>120</v>
      </c>
      <c r="E128" s="130" t="s">
        <v>130</v>
      </c>
      <c r="F128" s="131" t="s">
        <v>131</v>
      </c>
      <c r="G128" s="132" t="s">
        <v>123</v>
      </c>
      <c r="H128" s="133">
        <v>3807.26</v>
      </c>
      <c r="I128" s="134">
        <v>27.3</v>
      </c>
      <c r="J128" s="134">
        <f>ROUND(I128*H128,2)</f>
        <v>103938.2</v>
      </c>
      <c r="K128" s="176"/>
      <c r="L128" s="28"/>
      <c r="M128" s="136" t="s">
        <v>1</v>
      </c>
      <c r="N128" s="137" t="s">
        <v>37</v>
      </c>
      <c r="O128" s="138">
        <v>5.8000000000000003E-2</v>
      </c>
      <c r="P128" s="138">
        <f>O128*H128</f>
        <v>220.82108000000002</v>
      </c>
      <c r="Q128" s="138">
        <v>0</v>
      </c>
      <c r="R128" s="138">
        <f>Q128*H128</f>
        <v>0</v>
      </c>
      <c r="S128" s="138">
        <v>0</v>
      </c>
      <c r="T128" s="139">
        <f>S128*H128</f>
        <v>0</v>
      </c>
      <c r="AR128" s="140" t="s">
        <v>124</v>
      </c>
      <c r="AT128" s="140" t="s">
        <v>120</v>
      </c>
      <c r="AU128" s="140" t="s">
        <v>82</v>
      </c>
      <c r="AY128" s="16" t="s">
        <v>118</v>
      </c>
      <c r="BE128" s="141">
        <f>IF(N128="základní",J128,0)</f>
        <v>103938.2</v>
      </c>
      <c r="BF128" s="141">
        <f>IF(N128="snížená",J128,0)</f>
        <v>0</v>
      </c>
      <c r="BG128" s="141">
        <f>IF(N128="zákl. přenesená",J128,0)</f>
        <v>0</v>
      </c>
      <c r="BH128" s="141">
        <f>IF(N128="sníž. přenesená",J128,0)</f>
        <v>0</v>
      </c>
      <c r="BI128" s="141">
        <f>IF(N128="nulová",J128,0)</f>
        <v>0</v>
      </c>
      <c r="BJ128" s="16" t="s">
        <v>80</v>
      </c>
      <c r="BK128" s="141">
        <f>ROUND(I128*H128,2)</f>
        <v>103938.2</v>
      </c>
      <c r="BL128" s="16" t="s">
        <v>124</v>
      </c>
      <c r="BM128" s="140" t="s">
        <v>132</v>
      </c>
    </row>
    <row r="129" spans="2:65" s="13" customFormat="1">
      <c r="B129" s="148"/>
      <c r="D129" s="143" t="s">
        <v>126</v>
      </c>
      <c r="E129" s="149" t="s">
        <v>1</v>
      </c>
      <c r="F129" s="150" t="s">
        <v>128</v>
      </c>
      <c r="H129" s="151">
        <v>3807.26</v>
      </c>
      <c r="L129" s="148"/>
      <c r="M129" s="152"/>
      <c r="T129" s="153"/>
      <c r="AT129" s="149" t="s">
        <v>126</v>
      </c>
      <c r="AU129" s="149" t="s">
        <v>82</v>
      </c>
      <c r="AV129" s="13" t="s">
        <v>82</v>
      </c>
      <c r="AW129" s="13" t="s">
        <v>29</v>
      </c>
      <c r="AX129" s="13" t="s">
        <v>72</v>
      </c>
      <c r="AY129" s="149" t="s">
        <v>118</v>
      </c>
    </row>
    <row r="130" spans="2:65" s="14" customFormat="1">
      <c r="B130" s="154"/>
      <c r="D130" s="143" t="s">
        <v>126</v>
      </c>
      <c r="E130" s="155" t="s">
        <v>1</v>
      </c>
      <c r="F130" s="156" t="s">
        <v>129</v>
      </c>
      <c r="H130" s="157">
        <v>3807.26</v>
      </c>
      <c r="L130" s="154"/>
      <c r="M130" s="158"/>
      <c r="T130" s="159"/>
      <c r="AT130" s="155" t="s">
        <v>126</v>
      </c>
      <c r="AU130" s="155" t="s">
        <v>82</v>
      </c>
      <c r="AV130" s="14" t="s">
        <v>124</v>
      </c>
      <c r="AW130" s="14" t="s">
        <v>29</v>
      </c>
      <c r="AX130" s="14" t="s">
        <v>80</v>
      </c>
      <c r="AY130" s="155" t="s">
        <v>118</v>
      </c>
    </row>
    <row r="131" spans="2:65" s="1" customFormat="1" ht="16.5" customHeight="1">
      <c r="B131" s="128"/>
      <c r="C131" s="160" t="s">
        <v>133</v>
      </c>
      <c r="D131" s="160" t="s">
        <v>134</v>
      </c>
      <c r="E131" s="161" t="s">
        <v>135</v>
      </c>
      <c r="F131" s="162" t="s">
        <v>136</v>
      </c>
      <c r="G131" s="163" t="s">
        <v>137</v>
      </c>
      <c r="H131" s="164">
        <v>114.218</v>
      </c>
      <c r="I131" s="165">
        <v>110</v>
      </c>
      <c r="J131" s="165">
        <f>ROUND(I131*H131,2)</f>
        <v>12563.98</v>
      </c>
      <c r="K131" s="176"/>
      <c r="L131" s="166"/>
      <c r="M131" s="167" t="s">
        <v>1</v>
      </c>
      <c r="N131" s="168" t="s">
        <v>37</v>
      </c>
      <c r="O131" s="138">
        <v>0</v>
      </c>
      <c r="P131" s="138">
        <f>O131*H131</f>
        <v>0</v>
      </c>
      <c r="Q131" s="138">
        <v>1E-3</v>
      </c>
      <c r="R131" s="138">
        <f>Q131*H131</f>
        <v>0.114218</v>
      </c>
      <c r="S131" s="138">
        <v>0</v>
      </c>
      <c r="T131" s="139">
        <f>S131*H131</f>
        <v>0</v>
      </c>
      <c r="AR131" s="140" t="s">
        <v>138</v>
      </c>
      <c r="AT131" s="140" t="s">
        <v>134</v>
      </c>
      <c r="AU131" s="140" t="s">
        <v>82</v>
      </c>
      <c r="AY131" s="16" t="s">
        <v>118</v>
      </c>
      <c r="BE131" s="141">
        <f>IF(N131="základní",J131,0)</f>
        <v>12563.98</v>
      </c>
      <c r="BF131" s="141">
        <f>IF(N131="snížená",J131,0)</f>
        <v>0</v>
      </c>
      <c r="BG131" s="141">
        <f>IF(N131="zákl. přenesená",J131,0)</f>
        <v>0</v>
      </c>
      <c r="BH131" s="141">
        <f>IF(N131="sníž. přenesená",J131,0)</f>
        <v>0</v>
      </c>
      <c r="BI131" s="141">
        <f>IF(N131="nulová",J131,0)</f>
        <v>0</v>
      </c>
      <c r="BJ131" s="16" t="s">
        <v>80</v>
      </c>
      <c r="BK131" s="141">
        <f>ROUND(I131*H131,2)</f>
        <v>12563.98</v>
      </c>
      <c r="BL131" s="16" t="s">
        <v>124</v>
      </c>
      <c r="BM131" s="140" t="s">
        <v>139</v>
      </c>
    </row>
    <row r="132" spans="2:65" s="13" customFormat="1">
      <c r="B132" s="148"/>
      <c r="D132" s="143" t="s">
        <v>126</v>
      </c>
      <c r="E132" s="149" t="s">
        <v>1</v>
      </c>
      <c r="F132" s="150" t="s">
        <v>140</v>
      </c>
      <c r="H132" s="151">
        <v>114.218</v>
      </c>
      <c r="L132" s="148"/>
      <c r="M132" s="152"/>
      <c r="T132" s="153"/>
      <c r="AT132" s="149" t="s">
        <v>126</v>
      </c>
      <c r="AU132" s="149" t="s">
        <v>82</v>
      </c>
      <c r="AV132" s="13" t="s">
        <v>82</v>
      </c>
      <c r="AW132" s="13" t="s">
        <v>29</v>
      </c>
      <c r="AX132" s="13" t="s">
        <v>72</v>
      </c>
      <c r="AY132" s="149" t="s">
        <v>118</v>
      </c>
    </row>
    <row r="133" spans="2:65" s="14" customFormat="1">
      <c r="B133" s="154"/>
      <c r="D133" s="143" t="s">
        <v>126</v>
      </c>
      <c r="E133" s="155" t="s">
        <v>1</v>
      </c>
      <c r="F133" s="156" t="s">
        <v>129</v>
      </c>
      <c r="H133" s="157">
        <v>114.218</v>
      </c>
      <c r="L133" s="154"/>
      <c r="M133" s="158"/>
      <c r="T133" s="159"/>
      <c r="AT133" s="155" t="s">
        <v>126</v>
      </c>
      <c r="AU133" s="155" t="s">
        <v>82</v>
      </c>
      <c r="AV133" s="14" t="s">
        <v>124</v>
      </c>
      <c r="AW133" s="14" t="s">
        <v>29</v>
      </c>
      <c r="AX133" s="14" t="s">
        <v>80</v>
      </c>
      <c r="AY133" s="155" t="s">
        <v>118</v>
      </c>
    </row>
    <row r="134" spans="2:65" s="11" customFormat="1" ht="22.9" customHeight="1">
      <c r="B134" s="117"/>
      <c r="D134" s="118" t="s">
        <v>71</v>
      </c>
      <c r="E134" s="126" t="s">
        <v>141</v>
      </c>
      <c r="F134" s="126" t="s">
        <v>142</v>
      </c>
      <c r="J134" s="127">
        <f>BK134</f>
        <v>5516939.8899999997</v>
      </c>
      <c r="K134" s="178"/>
      <c r="L134" s="177"/>
      <c r="M134" s="121"/>
      <c r="P134" s="122">
        <f>SUM(P135:P211)</f>
        <v>1506.0096980000001</v>
      </c>
      <c r="R134" s="122">
        <f>SUM(R135:R211)</f>
        <v>2232.79867414</v>
      </c>
      <c r="T134" s="123">
        <f>SUM(T135:T211)</f>
        <v>0</v>
      </c>
      <c r="AR134" s="118" t="s">
        <v>80</v>
      </c>
      <c r="AT134" s="124" t="s">
        <v>71</v>
      </c>
      <c r="AU134" s="124" t="s">
        <v>80</v>
      </c>
      <c r="AY134" s="118" t="s">
        <v>118</v>
      </c>
      <c r="BK134" s="125">
        <f>SUM(BK135:BK211)</f>
        <v>5516939.8899999997</v>
      </c>
    </row>
    <row r="135" spans="2:65" s="1" customFormat="1" ht="24.2" customHeight="1">
      <c r="B135" s="128"/>
      <c r="C135" s="129" t="s">
        <v>124</v>
      </c>
      <c r="D135" s="129" t="s">
        <v>120</v>
      </c>
      <c r="E135" s="130" t="s">
        <v>143</v>
      </c>
      <c r="F135" s="131" t="s">
        <v>144</v>
      </c>
      <c r="G135" s="132" t="s">
        <v>123</v>
      </c>
      <c r="H135" s="133">
        <v>814.77300000000002</v>
      </c>
      <c r="I135" s="134">
        <v>146</v>
      </c>
      <c r="J135" s="134">
        <f>ROUND(I135*H135,2)</f>
        <v>118956.86</v>
      </c>
      <c r="K135" s="176"/>
      <c r="L135" s="28"/>
      <c r="M135" s="136" t="s">
        <v>1</v>
      </c>
      <c r="N135" s="137" t="s">
        <v>37</v>
      </c>
      <c r="O135" s="138">
        <v>2.3E-2</v>
      </c>
      <c r="P135" s="138">
        <f>O135*H135</f>
        <v>18.739778999999999</v>
      </c>
      <c r="Q135" s="138">
        <v>0</v>
      </c>
      <c r="R135" s="138">
        <f>Q135*H135</f>
        <v>0</v>
      </c>
      <c r="S135" s="138">
        <v>0</v>
      </c>
      <c r="T135" s="139">
        <f>S135*H135</f>
        <v>0</v>
      </c>
      <c r="AR135" s="140" t="s">
        <v>124</v>
      </c>
      <c r="AT135" s="140" t="s">
        <v>120</v>
      </c>
      <c r="AU135" s="140" t="s">
        <v>82</v>
      </c>
      <c r="AY135" s="16" t="s">
        <v>118</v>
      </c>
      <c r="BE135" s="141">
        <f>IF(N135="základní",J135,0)</f>
        <v>118956.86</v>
      </c>
      <c r="BF135" s="141">
        <f>IF(N135="snížená",J135,0)</f>
        <v>0</v>
      </c>
      <c r="BG135" s="141">
        <f>IF(N135="zákl. přenesená",J135,0)</f>
        <v>0</v>
      </c>
      <c r="BH135" s="141">
        <f>IF(N135="sníž. přenesená",J135,0)</f>
        <v>0</v>
      </c>
      <c r="BI135" s="141">
        <f>IF(N135="nulová",J135,0)</f>
        <v>0</v>
      </c>
      <c r="BJ135" s="16" t="s">
        <v>80</v>
      </c>
      <c r="BK135" s="141">
        <f>ROUND(I135*H135,2)</f>
        <v>118956.86</v>
      </c>
      <c r="BL135" s="16" t="s">
        <v>124</v>
      </c>
      <c r="BM135" s="140" t="s">
        <v>145</v>
      </c>
    </row>
    <row r="136" spans="2:65" s="12" customFormat="1">
      <c r="B136" s="142"/>
      <c r="D136" s="143" t="s">
        <v>126</v>
      </c>
      <c r="E136" s="144" t="s">
        <v>1</v>
      </c>
      <c r="F136" s="145" t="s">
        <v>146</v>
      </c>
      <c r="H136" s="144" t="s">
        <v>1</v>
      </c>
      <c r="L136" s="142"/>
      <c r="M136" s="146"/>
      <c r="T136" s="147"/>
      <c r="AT136" s="144" t="s">
        <v>126</v>
      </c>
      <c r="AU136" s="144" t="s">
        <v>82</v>
      </c>
      <c r="AV136" s="12" t="s">
        <v>80</v>
      </c>
      <c r="AW136" s="12" t="s">
        <v>29</v>
      </c>
      <c r="AX136" s="12" t="s">
        <v>72</v>
      </c>
      <c r="AY136" s="144" t="s">
        <v>118</v>
      </c>
    </row>
    <row r="137" spans="2:65" s="13" customFormat="1">
      <c r="B137" s="148"/>
      <c r="D137" s="143" t="s">
        <v>126</v>
      </c>
      <c r="E137" s="149" t="s">
        <v>1</v>
      </c>
      <c r="F137" s="150" t="s">
        <v>147</v>
      </c>
      <c r="H137" s="151">
        <v>814.77300000000002</v>
      </c>
      <c r="L137" s="148"/>
      <c r="M137" s="152"/>
      <c r="T137" s="153"/>
      <c r="AT137" s="149" t="s">
        <v>126</v>
      </c>
      <c r="AU137" s="149" t="s">
        <v>82</v>
      </c>
      <c r="AV137" s="13" t="s">
        <v>82</v>
      </c>
      <c r="AW137" s="13" t="s">
        <v>29</v>
      </c>
      <c r="AX137" s="13" t="s">
        <v>80</v>
      </c>
      <c r="AY137" s="149" t="s">
        <v>118</v>
      </c>
    </row>
    <row r="138" spans="2:65" s="1" customFormat="1" ht="33" customHeight="1">
      <c r="B138" s="128"/>
      <c r="C138" s="129" t="s">
        <v>141</v>
      </c>
      <c r="D138" s="129" t="s">
        <v>120</v>
      </c>
      <c r="E138" s="130" t="s">
        <v>148</v>
      </c>
      <c r="F138" s="131" t="s">
        <v>149</v>
      </c>
      <c r="G138" s="132" t="s">
        <v>123</v>
      </c>
      <c r="H138" s="133">
        <v>3448.3020000000001</v>
      </c>
      <c r="I138" s="134">
        <v>211</v>
      </c>
      <c r="J138" s="134">
        <f>ROUND(I138*H138,2)</f>
        <v>727591.72</v>
      </c>
      <c r="K138" s="176"/>
      <c r="L138" s="28"/>
      <c r="M138" s="136" t="s">
        <v>1</v>
      </c>
      <c r="N138" s="137" t="s">
        <v>37</v>
      </c>
      <c r="O138" s="138">
        <v>2.5999999999999999E-2</v>
      </c>
      <c r="P138" s="138">
        <f>O138*H138</f>
        <v>89.655851999999996</v>
      </c>
      <c r="Q138" s="138">
        <v>0.34499999999999997</v>
      </c>
      <c r="R138" s="138">
        <f>Q138*H138</f>
        <v>1189.66419</v>
      </c>
      <c r="S138" s="138">
        <v>0</v>
      </c>
      <c r="T138" s="139">
        <f>S138*H138</f>
        <v>0</v>
      </c>
      <c r="AR138" s="140" t="s">
        <v>124</v>
      </c>
      <c r="AT138" s="140" t="s">
        <v>120</v>
      </c>
      <c r="AU138" s="140" t="s">
        <v>82</v>
      </c>
      <c r="AY138" s="16" t="s">
        <v>118</v>
      </c>
      <c r="BE138" s="141">
        <f>IF(N138="základní",J138,0)</f>
        <v>727591.72</v>
      </c>
      <c r="BF138" s="141">
        <f>IF(N138="snížená",J138,0)</f>
        <v>0</v>
      </c>
      <c r="BG138" s="141">
        <f>IF(N138="zákl. přenesená",J138,0)</f>
        <v>0</v>
      </c>
      <c r="BH138" s="141">
        <f>IF(N138="sníž. přenesená",J138,0)</f>
        <v>0</v>
      </c>
      <c r="BI138" s="141">
        <f>IF(N138="nulová",J138,0)</f>
        <v>0</v>
      </c>
      <c r="BJ138" s="16" t="s">
        <v>80</v>
      </c>
      <c r="BK138" s="141">
        <f>ROUND(I138*H138,2)</f>
        <v>727591.72</v>
      </c>
      <c r="BL138" s="16" t="s">
        <v>124</v>
      </c>
      <c r="BM138" s="140" t="s">
        <v>150</v>
      </c>
    </row>
    <row r="139" spans="2:65" s="12" customFormat="1">
      <c r="B139" s="142"/>
      <c r="D139" s="143" t="s">
        <v>126</v>
      </c>
      <c r="E139" s="144" t="s">
        <v>1</v>
      </c>
      <c r="F139" s="145" t="s">
        <v>151</v>
      </c>
      <c r="H139" s="144" t="s">
        <v>1</v>
      </c>
      <c r="L139" s="142"/>
      <c r="M139" s="146"/>
      <c r="T139" s="147"/>
      <c r="AT139" s="144" t="s">
        <v>126</v>
      </c>
      <c r="AU139" s="144" t="s">
        <v>82</v>
      </c>
      <c r="AV139" s="12" t="s">
        <v>80</v>
      </c>
      <c r="AW139" s="12" t="s">
        <v>29</v>
      </c>
      <c r="AX139" s="12" t="s">
        <v>72</v>
      </c>
      <c r="AY139" s="144" t="s">
        <v>118</v>
      </c>
    </row>
    <row r="140" spans="2:65" s="13" customFormat="1">
      <c r="B140" s="148"/>
      <c r="D140" s="143" t="s">
        <v>126</v>
      </c>
      <c r="E140" s="149" t="s">
        <v>1</v>
      </c>
      <c r="F140" s="150" t="s">
        <v>152</v>
      </c>
      <c r="H140" s="151">
        <v>389.49400000000003</v>
      </c>
      <c r="L140" s="148"/>
      <c r="M140" s="152"/>
      <c r="T140" s="153"/>
      <c r="AT140" s="149" t="s">
        <v>126</v>
      </c>
      <c r="AU140" s="149" t="s">
        <v>82</v>
      </c>
      <c r="AV140" s="13" t="s">
        <v>82</v>
      </c>
      <c r="AW140" s="13" t="s">
        <v>29</v>
      </c>
      <c r="AX140" s="13" t="s">
        <v>72</v>
      </c>
      <c r="AY140" s="149" t="s">
        <v>118</v>
      </c>
    </row>
    <row r="141" spans="2:65" s="12" customFormat="1">
      <c r="B141" s="142"/>
      <c r="D141" s="143" t="s">
        <v>126</v>
      </c>
      <c r="E141" s="144" t="s">
        <v>1</v>
      </c>
      <c r="F141" s="145" t="s">
        <v>153</v>
      </c>
      <c r="H141" s="144" t="s">
        <v>1</v>
      </c>
      <c r="L141" s="142"/>
      <c r="M141" s="146"/>
      <c r="T141" s="147"/>
      <c r="AT141" s="144" t="s">
        <v>126</v>
      </c>
      <c r="AU141" s="144" t="s">
        <v>82</v>
      </c>
      <c r="AV141" s="12" t="s">
        <v>80</v>
      </c>
      <c r="AW141" s="12" t="s">
        <v>29</v>
      </c>
      <c r="AX141" s="12" t="s">
        <v>72</v>
      </c>
      <c r="AY141" s="144" t="s">
        <v>118</v>
      </c>
    </row>
    <row r="142" spans="2:65" s="13" customFormat="1">
      <c r="B142" s="148"/>
      <c r="D142" s="143" t="s">
        <v>126</v>
      </c>
      <c r="E142" s="149" t="s">
        <v>1</v>
      </c>
      <c r="F142" s="150" t="s">
        <v>154</v>
      </c>
      <c r="H142" s="151">
        <v>3058.808</v>
      </c>
      <c r="L142" s="148"/>
      <c r="M142" s="152"/>
      <c r="T142" s="153"/>
      <c r="AT142" s="149" t="s">
        <v>126</v>
      </c>
      <c r="AU142" s="149" t="s">
        <v>82</v>
      </c>
      <c r="AV142" s="13" t="s">
        <v>82</v>
      </c>
      <c r="AW142" s="13" t="s">
        <v>29</v>
      </c>
      <c r="AX142" s="13" t="s">
        <v>72</v>
      </c>
      <c r="AY142" s="149" t="s">
        <v>118</v>
      </c>
    </row>
    <row r="143" spans="2:65" s="14" customFormat="1">
      <c r="B143" s="154"/>
      <c r="D143" s="143" t="s">
        <v>126</v>
      </c>
      <c r="E143" s="155" t="s">
        <v>1</v>
      </c>
      <c r="F143" s="156" t="s">
        <v>129</v>
      </c>
      <c r="H143" s="157">
        <v>3448.3020000000001</v>
      </c>
      <c r="L143" s="154"/>
      <c r="M143" s="158"/>
      <c r="T143" s="159"/>
      <c r="AT143" s="155" t="s">
        <v>126</v>
      </c>
      <c r="AU143" s="155" t="s">
        <v>82</v>
      </c>
      <c r="AV143" s="14" t="s">
        <v>124</v>
      </c>
      <c r="AW143" s="14" t="s">
        <v>29</v>
      </c>
      <c r="AX143" s="14" t="s">
        <v>80</v>
      </c>
      <c r="AY143" s="155" t="s">
        <v>118</v>
      </c>
    </row>
    <row r="144" spans="2:65" s="1" customFormat="1" ht="33" customHeight="1">
      <c r="B144" s="128"/>
      <c r="C144" s="129" t="s">
        <v>155</v>
      </c>
      <c r="D144" s="129" t="s">
        <v>120</v>
      </c>
      <c r="E144" s="130" t="s">
        <v>156</v>
      </c>
      <c r="F144" s="131" t="s">
        <v>157</v>
      </c>
      <c r="G144" s="132" t="s">
        <v>123</v>
      </c>
      <c r="H144" s="133">
        <v>814.77300000000002</v>
      </c>
      <c r="I144" s="134">
        <v>341</v>
      </c>
      <c r="J144" s="134">
        <f>ROUND(I144*H144,2)</f>
        <v>277837.59000000003</v>
      </c>
      <c r="K144" s="176"/>
      <c r="L144" s="28"/>
      <c r="M144" s="136" t="s">
        <v>1</v>
      </c>
      <c r="N144" s="137" t="s">
        <v>37</v>
      </c>
      <c r="O144" s="138">
        <v>3.1E-2</v>
      </c>
      <c r="P144" s="138">
        <f>O144*H144</f>
        <v>25.257963</v>
      </c>
      <c r="Q144" s="138">
        <v>0.57499999999999996</v>
      </c>
      <c r="R144" s="138">
        <f>Q144*H144</f>
        <v>468.49447499999997</v>
      </c>
      <c r="S144" s="138">
        <v>0</v>
      </c>
      <c r="T144" s="139">
        <f>S144*H144</f>
        <v>0</v>
      </c>
      <c r="AR144" s="140" t="s">
        <v>124</v>
      </c>
      <c r="AT144" s="140" t="s">
        <v>120</v>
      </c>
      <c r="AU144" s="140" t="s">
        <v>82</v>
      </c>
      <c r="AY144" s="16" t="s">
        <v>118</v>
      </c>
      <c r="BE144" s="141">
        <f>IF(N144="základní",J144,0)</f>
        <v>277837.59000000003</v>
      </c>
      <c r="BF144" s="141">
        <f>IF(N144="snížená",J144,0)</f>
        <v>0</v>
      </c>
      <c r="BG144" s="141">
        <f>IF(N144="zákl. přenesená",J144,0)</f>
        <v>0</v>
      </c>
      <c r="BH144" s="141">
        <f>IF(N144="sníž. přenesená",J144,0)</f>
        <v>0</v>
      </c>
      <c r="BI144" s="141">
        <f>IF(N144="nulová",J144,0)</f>
        <v>0</v>
      </c>
      <c r="BJ144" s="16" t="s">
        <v>80</v>
      </c>
      <c r="BK144" s="141">
        <f>ROUND(I144*H144,2)</f>
        <v>277837.59000000003</v>
      </c>
      <c r="BL144" s="16" t="s">
        <v>124</v>
      </c>
      <c r="BM144" s="140" t="s">
        <v>158</v>
      </c>
    </row>
    <row r="145" spans="2:65" s="13" customFormat="1">
      <c r="B145" s="148"/>
      <c r="D145" s="143" t="s">
        <v>126</v>
      </c>
      <c r="E145" s="149" t="s">
        <v>1</v>
      </c>
      <c r="F145" s="150" t="s">
        <v>147</v>
      </c>
      <c r="H145" s="151">
        <v>814.77300000000002</v>
      </c>
      <c r="AT145" s="149" t="s">
        <v>126</v>
      </c>
      <c r="AU145" s="149" t="s">
        <v>82</v>
      </c>
      <c r="AV145" s="13" t="s">
        <v>82</v>
      </c>
      <c r="AW145" s="13" t="s">
        <v>29</v>
      </c>
      <c r="AX145" s="13" t="s">
        <v>72</v>
      </c>
      <c r="AY145" s="149" t="s">
        <v>118</v>
      </c>
    </row>
    <row r="146" spans="2:65" s="14" customFormat="1">
      <c r="B146" s="154"/>
      <c r="D146" s="143" t="s">
        <v>126</v>
      </c>
      <c r="E146" s="155" t="s">
        <v>1</v>
      </c>
      <c r="F146" s="156" t="s">
        <v>129</v>
      </c>
      <c r="H146" s="157">
        <v>814.77300000000002</v>
      </c>
      <c r="AT146" s="155" t="s">
        <v>126</v>
      </c>
      <c r="AU146" s="155" t="s">
        <v>82</v>
      </c>
      <c r="AV146" s="14" t="s">
        <v>124</v>
      </c>
      <c r="AW146" s="14" t="s">
        <v>29</v>
      </c>
      <c r="AX146" s="14" t="s">
        <v>80</v>
      </c>
      <c r="AY146" s="155" t="s">
        <v>118</v>
      </c>
    </row>
    <row r="147" spans="2:65" s="1" customFormat="1" ht="49.15" customHeight="1">
      <c r="B147" s="128"/>
      <c r="C147" s="129" t="s">
        <v>159</v>
      </c>
      <c r="D147" s="129" t="s">
        <v>120</v>
      </c>
      <c r="E147" s="130" t="s">
        <v>160</v>
      </c>
      <c r="F147" s="131" t="s">
        <v>161</v>
      </c>
      <c r="G147" s="132" t="s">
        <v>123</v>
      </c>
      <c r="H147" s="133">
        <v>2913.15</v>
      </c>
      <c r="I147" s="134">
        <v>476</v>
      </c>
      <c r="J147" s="134">
        <f>ROUND(I147*H147,2)</f>
        <v>1386659.4</v>
      </c>
      <c r="K147" s="176"/>
      <c r="L147" s="28"/>
      <c r="M147" s="136" t="s">
        <v>1</v>
      </c>
      <c r="N147" s="137" t="s">
        <v>37</v>
      </c>
      <c r="O147" s="138">
        <v>6.4000000000000001E-2</v>
      </c>
      <c r="P147" s="138">
        <f>O147*H147</f>
        <v>186.44160000000002</v>
      </c>
      <c r="Q147" s="138">
        <v>0</v>
      </c>
      <c r="R147" s="138">
        <f>Q147*H147</f>
        <v>0</v>
      </c>
      <c r="S147" s="138">
        <v>0</v>
      </c>
      <c r="T147" s="139">
        <f>S147*H147</f>
        <v>0</v>
      </c>
      <c r="AR147" s="140" t="s">
        <v>124</v>
      </c>
      <c r="AT147" s="140" t="s">
        <v>120</v>
      </c>
      <c r="AU147" s="140" t="s">
        <v>82</v>
      </c>
      <c r="AY147" s="16" t="s">
        <v>118</v>
      </c>
      <c r="BE147" s="141">
        <f>IF(N147="základní",J147,0)</f>
        <v>1386659.4</v>
      </c>
      <c r="BF147" s="141">
        <f>IF(N147="snížená",J147,0)</f>
        <v>0</v>
      </c>
      <c r="BG147" s="141">
        <f>IF(N147="zákl. přenesená",J147,0)</f>
        <v>0</v>
      </c>
      <c r="BH147" s="141">
        <f>IF(N147="sníž. přenesená",J147,0)</f>
        <v>0</v>
      </c>
      <c r="BI147" s="141">
        <f>IF(N147="nulová",J147,0)</f>
        <v>0</v>
      </c>
      <c r="BJ147" s="16" t="s">
        <v>80</v>
      </c>
      <c r="BK147" s="141">
        <f>ROUND(I147*H147,2)</f>
        <v>1386659.4</v>
      </c>
      <c r="BL147" s="16" t="s">
        <v>124</v>
      </c>
      <c r="BM147" s="140" t="s">
        <v>162</v>
      </c>
    </row>
    <row r="148" spans="2:65" s="13" customFormat="1">
      <c r="B148" s="148"/>
      <c r="D148" s="143" t="s">
        <v>126</v>
      </c>
      <c r="E148" s="149" t="s">
        <v>1</v>
      </c>
      <c r="F148" s="150" t="s">
        <v>163</v>
      </c>
      <c r="H148" s="151">
        <v>2913.15</v>
      </c>
      <c r="AT148" s="149" t="s">
        <v>126</v>
      </c>
      <c r="AU148" s="149" t="s">
        <v>82</v>
      </c>
      <c r="AV148" s="13" t="s">
        <v>82</v>
      </c>
      <c r="AW148" s="13" t="s">
        <v>29</v>
      </c>
      <c r="AX148" s="13" t="s">
        <v>72</v>
      </c>
      <c r="AY148" s="149" t="s">
        <v>118</v>
      </c>
    </row>
    <row r="149" spans="2:65" s="14" customFormat="1">
      <c r="B149" s="154"/>
      <c r="D149" s="143" t="s">
        <v>126</v>
      </c>
      <c r="E149" s="155" t="s">
        <v>1</v>
      </c>
      <c r="F149" s="156" t="s">
        <v>129</v>
      </c>
      <c r="H149" s="157">
        <v>2913.15</v>
      </c>
      <c r="AT149" s="155" t="s">
        <v>126</v>
      </c>
      <c r="AU149" s="155" t="s">
        <v>82</v>
      </c>
      <c r="AV149" s="14" t="s">
        <v>124</v>
      </c>
      <c r="AW149" s="14" t="s">
        <v>29</v>
      </c>
      <c r="AX149" s="14" t="s">
        <v>80</v>
      </c>
      <c r="AY149" s="155" t="s">
        <v>118</v>
      </c>
    </row>
    <row r="150" spans="2:65" s="1" customFormat="1" ht="24.2" customHeight="1">
      <c r="B150" s="128"/>
      <c r="C150" s="129" t="s">
        <v>138</v>
      </c>
      <c r="D150" s="129" t="s">
        <v>120</v>
      </c>
      <c r="E150" s="130" t="s">
        <v>164</v>
      </c>
      <c r="F150" s="131" t="s">
        <v>165</v>
      </c>
      <c r="G150" s="132" t="s">
        <v>123</v>
      </c>
      <c r="H150" s="133">
        <v>2913.15</v>
      </c>
      <c r="I150" s="134">
        <v>23.3</v>
      </c>
      <c r="J150" s="134">
        <f>ROUND(I150*H150,2)</f>
        <v>67876.399999999994</v>
      </c>
      <c r="K150" s="176"/>
      <c r="L150" s="28"/>
      <c r="M150" s="136" t="s">
        <v>1</v>
      </c>
      <c r="N150" s="137" t="s">
        <v>37</v>
      </c>
      <c r="O150" s="138">
        <v>8.0000000000000002E-3</v>
      </c>
      <c r="P150" s="138">
        <f>O150*H150</f>
        <v>23.305200000000003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124</v>
      </c>
      <c r="AT150" s="140" t="s">
        <v>120</v>
      </c>
      <c r="AU150" s="140" t="s">
        <v>82</v>
      </c>
      <c r="AY150" s="16" t="s">
        <v>118</v>
      </c>
      <c r="BE150" s="141">
        <f>IF(N150="základní",J150,0)</f>
        <v>67876.399999999994</v>
      </c>
      <c r="BF150" s="141">
        <f>IF(N150="snížená",J150,0)</f>
        <v>0</v>
      </c>
      <c r="BG150" s="141">
        <f>IF(N150="zákl. přenesená",J150,0)</f>
        <v>0</v>
      </c>
      <c r="BH150" s="141">
        <f>IF(N150="sníž. přenesená",J150,0)</f>
        <v>0</v>
      </c>
      <c r="BI150" s="141">
        <f>IF(N150="nulová",J150,0)</f>
        <v>0</v>
      </c>
      <c r="BJ150" s="16" t="s">
        <v>80</v>
      </c>
      <c r="BK150" s="141">
        <f>ROUND(I150*H150,2)</f>
        <v>67876.399999999994</v>
      </c>
      <c r="BL150" s="16" t="s">
        <v>124</v>
      </c>
      <c r="BM150" s="140" t="s">
        <v>166</v>
      </c>
    </row>
    <row r="151" spans="2:65" s="12" customFormat="1">
      <c r="B151" s="142"/>
      <c r="D151" s="143" t="s">
        <v>126</v>
      </c>
      <c r="E151" s="144" t="s">
        <v>1</v>
      </c>
      <c r="F151" s="145" t="s">
        <v>167</v>
      </c>
      <c r="H151" s="144" t="s">
        <v>1</v>
      </c>
      <c r="L151" s="142"/>
      <c r="M151" s="146"/>
      <c r="T151" s="147"/>
      <c r="AT151" s="144" t="s">
        <v>126</v>
      </c>
      <c r="AU151" s="144" t="s">
        <v>82</v>
      </c>
      <c r="AV151" s="12" t="s">
        <v>80</v>
      </c>
      <c r="AW151" s="12" t="s">
        <v>29</v>
      </c>
      <c r="AX151" s="12" t="s">
        <v>72</v>
      </c>
      <c r="AY151" s="144" t="s">
        <v>118</v>
      </c>
    </row>
    <row r="152" spans="2:65" s="13" customFormat="1">
      <c r="B152" s="148"/>
      <c r="D152" s="143" t="s">
        <v>126</v>
      </c>
      <c r="E152" s="149" t="s">
        <v>1</v>
      </c>
      <c r="F152" s="150" t="s">
        <v>163</v>
      </c>
      <c r="H152" s="151">
        <v>2913.15</v>
      </c>
      <c r="L152" s="148"/>
      <c r="M152" s="152"/>
      <c r="T152" s="153"/>
      <c r="AT152" s="149" t="s">
        <v>126</v>
      </c>
      <c r="AU152" s="149" t="s">
        <v>82</v>
      </c>
      <c r="AV152" s="13" t="s">
        <v>82</v>
      </c>
      <c r="AW152" s="13" t="s">
        <v>29</v>
      </c>
      <c r="AX152" s="13" t="s">
        <v>72</v>
      </c>
      <c r="AY152" s="149" t="s">
        <v>118</v>
      </c>
    </row>
    <row r="153" spans="2:65" s="14" customFormat="1">
      <c r="B153" s="154"/>
      <c r="D153" s="143" t="s">
        <v>126</v>
      </c>
      <c r="E153" s="155" t="s">
        <v>1</v>
      </c>
      <c r="F153" s="156" t="s">
        <v>129</v>
      </c>
      <c r="H153" s="157">
        <v>2913.15</v>
      </c>
      <c r="L153" s="154"/>
      <c r="M153" s="158"/>
      <c r="T153" s="159"/>
      <c r="AT153" s="155" t="s">
        <v>126</v>
      </c>
      <c r="AU153" s="155" t="s">
        <v>82</v>
      </c>
      <c r="AV153" s="14" t="s">
        <v>124</v>
      </c>
      <c r="AW153" s="14" t="s">
        <v>29</v>
      </c>
      <c r="AX153" s="14" t="s">
        <v>80</v>
      </c>
      <c r="AY153" s="155" t="s">
        <v>118</v>
      </c>
    </row>
    <row r="154" spans="2:65" s="1" customFormat="1" ht="24.2" customHeight="1">
      <c r="B154" s="128"/>
      <c r="C154" s="129" t="s">
        <v>168</v>
      </c>
      <c r="D154" s="129" t="s">
        <v>120</v>
      </c>
      <c r="E154" s="130" t="s">
        <v>169</v>
      </c>
      <c r="F154" s="131" t="s">
        <v>170</v>
      </c>
      <c r="G154" s="132" t="s">
        <v>123</v>
      </c>
      <c r="H154" s="133">
        <v>2913.15</v>
      </c>
      <c r="I154" s="134">
        <v>14</v>
      </c>
      <c r="J154" s="134">
        <f>ROUND(I154*H154,2)</f>
        <v>40784.1</v>
      </c>
      <c r="K154" s="176"/>
      <c r="L154" s="28"/>
      <c r="M154" s="136" t="s">
        <v>1</v>
      </c>
      <c r="N154" s="137" t="s">
        <v>37</v>
      </c>
      <c r="O154" s="138">
        <v>2E-3</v>
      </c>
      <c r="P154" s="138">
        <f>O154*H154</f>
        <v>5.8263000000000007</v>
      </c>
      <c r="Q154" s="138">
        <v>0</v>
      </c>
      <c r="R154" s="138">
        <f>Q154*H154</f>
        <v>0</v>
      </c>
      <c r="S154" s="138">
        <v>0</v>
      </c>
      <c r="T154" s="139">
        <f>S154*H154</f>
        <v>0</v>
      </c>
      <c r="AR154" s="140" t="s">
        <v>124</v>
      </c>
      <c r="AT154" s="140" t="s">
        <v>120</v>
      </c>
      <c r="AU154" s="140" t="s">
        <v>82</v>
      </c>
      <c r="AY154" s="16" t="s">
        <v>118</v>
      </c>
      <c r="BE154" s="141">
        <f>IF(N154="základní",J154,0)</f>
        <v>40784.1</v>
      </c>
      <c r="BF154" s="141">
        <f>IF(N154="snížená",J154,0)</f>
        <v>0</v>
      </c>
      <c r="BG154" s="141">
        <f>IF(N154="zákl. přenesená",J154,0)</f>
        <v>0</v>
      </c>
      <c r="BH154" s="141">
        <f>IF(N154="sníž. přenesená",J154,0)</f>
        <v>0</v>
      </c>
      <c r="BI154" s="141">
        <f>IF(N154="nulová",J154,0)</f>
        <v>0</v>
      </c>
      <c r="BJ154" s="16" t="s">
        <v>80</v>
      </c>
      <c r="BK154" s="141">
        <f>ROUND(I154*H154,2)</f>
        <v>40784.1</v>
      </c>
      <c r="BL154" s="16" t="s">
        <v>124</v>
      </c>
      <c r="BM154" s="140" t="s">
        <v>171</v>
      </c>
    </row>
    <row r="155" spans="2:65" s="13" customFormat="1">
      <c r="B155" s="148"/>
      <c r="D155" s="143" t="s">
        <v>126</v>
      </c>
      <c r="E155" s="149" t="s">
        <v>1</v>
      </c>
      <c r="F155" s="150" t="s">
        <v>163</v>
      </c>
      <c r="H155" s="151">
        <v>2913.15</v>
      </c>
      <c r="L155" s="148"/>
      <c r="M155" s="152"/>
      <c r="T155" s="153"/>
      <c r="AT155" s="149" t="s">
        <v>126</v>
      </c>
      <c r="AU155" s="149" t="s">
        <v>82</v>
      </c>
      <c r="AV155" s="13" t="s">
        <v>82</v>
      </c>
      <c r="AW155" s="13" t="s">
        <v>29</v>
      </c>
      <c r="AX155" s="13" t="s">
        <v>72</v>
      </c>
      <c r="AY155" s="149" t="s">
        <v>118</v>
      </c>
    </row>
    <row r="156" spans="2:65" s="14" customFormat="1">
      <c r="B156" s="154"/>
      <c r="D156" s="143" t="s">
        <v>126</v>
      </c>
      <c r="E156" s="155" t="s">
        <v>1</v>
      </c>
      <c r="F156" s="156" t="s">
        <v>129</v>
      </c>
      <c r="H156" s="157">
        <v>2913.15</v>
      </c>
      <c r="L156" s="154"/>
      <c r="M156" s="158"/>
      <c r="T156" s="159"/>
      <c r="AT156" s="155" t="s">
        <v>126</v>
      </c>
      <c r="AU156" s="155" t="s">
        <v>82</v>
      </c>
      <c r="AV156" s="14" t="s">
        <v>124</v>
      </c>
      <c r="AW156" s="14" t="s">
        <v>29</v>
      </c>
      <c r="AX156" s="14" t="s">
        <v>80</v>
      </c>
      <c r="AY156" s="155" t="s">
        <v>118</v>
      </c>
    </row>
    <row r="157" spans="2:65" s="1" customFormat="1" ht="44.25" customHeight="1">
      <c r="B157" s="128"/>
      <c r="C157" s="129" t="s">
        <v>172</v>
      </c>
      <c r="D157" s="129" t="s">
        <v>120</v>
      </c>
      <c r="E157" s="130" t="s">
        <v>173</v>
      </c>
      <c r="F157" s="131" t="s">
        <v>174</v>
      </c>
      <c r="G157" s="132" t="s">
        <v>123</v>
      </c>
      <c r="H157" s="133">
        <v>2913.15</v>
      </c>
      <c r="I157" s="134">
        <v>323</v>
      </c>
      <c r="J157" s="134">
        <f>ROUND(I157*H157,2)</f>
        <v>940947.45</v>
      </c>
      <c r="K157" s="176"/>
      <c r="L157" s="28"/>
      <c r="M157" s="136" t="s">
        <v>1</v>
      </c>
      <c r="N157" s="137" t="s">
        <v>37</v>
      </c>
      <c r="O157" s="138">
        <v>6.6000000000000003E-2</v>
      </c>
      <c r="P157" s="138">
        <f>O157*H157</f>
        <v>192.26790000000003</v>
      </c>
      <c r="Q157" s="138">
        <v>0</v>
      </c>
      <c r="R157" s="138">
        <f>Q157*H157</f>
        <v>0</v>
      </c>
      <c r="S157" s="138">
        <v>0</v>
      </c>
      <c r="T157" s="139">
        <f>S157*H157</f>
        <v>0</v>
      </c>
      <c r="AR157" s="140" t="s">
        <v>124</v>
      </c>
      <c r="AT157" s="140" t="s">
        <v>120</v>
      </c>
      <c r="AU157" s="140" t="s">
        <v>82</v>
      </c>
      <c r="AY157" s="16" t="s">
        <v>118</v>
      </c>
      <c r="BE157" s="141">
        <f>IF(N157="základní",J157,0)</f>
        <v>940947.45</v>
      </c>
      <c r="BF157" s="141">
        <f>IF(N157="snížená",J157,0)</f>
        <v>0</v>
      </c>
      <c r="BG157" s="141">
        <f>IF(N157="zákl. přenesená",J157,0)</f>
        <v>0</v>
      </c>
      <c r="BH157" s="141">
        <f>IF(N157="sníž. přenesená",J157,0)</f>
        <v>0</v>
      </c>
      <c r="BI157" s="141">
        <f>IF(N157="nulová",J157,0)</f>
        <v>0</v>
      </c>
      <c r="BJ157" s="16" t="s">
        <v>80</v>
      </c>
      <c r="BK157" s="141">
        <f>ROUND(I157*H157,2)</f>
        <v>940947.45</v>
      </c>
      <c r="BL157" s="16" t="s">
        <v>124</v>
      </c>
      <c r="BM157" s="140" t="s">
        <v>175</v>
      </c>
    </row>
    <row r="158" spans="2:65" s="13" customFormat="1">
      <c r="B158" s="148"/>
      <c r="D158" s="143" t="s">
        <v>126</v>
      </c>
      <c r="E158" s="149" t="s">
        <v>1</v>
      </c>
      <c r="F158" s="150" t="s">
        <v>163</v>
      </c>
      <c r="H158" s="151">
        <v>2913.15</v>
      </c>
      <c r="L158" s="148"/>
      <c r="M158" s="152"/>
      <c r="T158" s="153"/>
      <c r="AT158" s="149" t="s">
        <v>126</v>
      </c>
      <c r="AU158" s="149" t="s">
        <v>82</v>
      </c>
      <c r="AV158" s="13" t="s">
        <v>82</v>
      </c>
      <c r="AW158" s="13" t="s">
        <v>29</v>
      </c>
      <c r="AX158" s="13" t="s">
        <v>72</v>
      </c>
      <c r="AY158" s="149" t="s">
        <v>118</v>
      </c>
    </row>
    <row r="159" spans="2:65" s="14" customFormat="1">
      <c r="B159" s="154"/>
      <c r="D159" s="143" t="s">
        <v>126</v>
      </c>
      <c r="E159" s="155" t="s">
        <v>1</v>
      </c>
      <c r="F159" s="156" t="s">
        <v>129</v>
      </c>
      <c r="H159" s="157">
        <v>2913.15</v>
      </c>
      <c r="L159" s="154"/>
      <c r="M159" s="158"/>
      <c r="T159" s="159"/>
      <c r="AT159" s="155" t="s">
        <v>126</v>
      </c>
      <c r="AU159" s="155" t="s">
        <v>82</v>
      </c>
      <c r="AV159" s="14" t="s">
        <v>124</v>
      </c>
      <c r="AW159" s="14" t="s">
        <v>29</v>
      </c>
      <c r="AX159" s="14" t="s">
        <v>80</v>
      </c>
      <c r="AY159" s="155" t="s">
        <v>118</v>
      </c>
    </row>
    <row r="160" spans="2:65" s="1" customFormat="1" ht="76.349999999999994" customHeight="1">
      <c r="B160" s="128"/>
      <c r="C160" s="129" t="s">
        <v>176</v>
      </c>
      <c r="D160" s="129" t="s">
        <v>120</v>
      </c>
      <c r="E160" s="130" t="s">
        <v>177</v>
      </c>
      <c r="F160" s="131" t="s">
        <v>178</v>
      </c>
      <c r="G160" s="132" t="s">
        <v>123</v>
      </c>
      <c r="H160" s="133">
        <v>370.947</v>
      </c>
      <c r="I160" s="134">
        <v>353</v>
      </c>
      <c r="J160" s="134">
        <f>ROUND(I160*H160,2)</f>
        <v>130944.29</v>
      </c>
      <c r="K160" s="176"/>
      <c r="L160" s="28"/>
      <c r="M160" s="136" t="s">
        <v>1</v>
      </c>
      <c r="N160" s="137" t="s">
        <v>37</v>
      </c>
      <c r="O160" s="138">
        <v>0.5</v>
      </c>
      <c r="P160" s="138">
        <f>O160*H160</f>
        <v>185.4735</v>
      </c>
      <c r="Q160" s="138">
        <v>8.9219999999999994E-2</v>
      </c>
      <c r="R160" s="138">
        <f>Q160*H160</f>
        <v>33.095891340000001</v>
      </c>
      <c r="S160" s="138">
        <v>0</v>
      </c>
      <c r="T160" s="139">
        <f>S160*H160</f>
        <v>0</v>
      </c>
      <c r="AR160" s="140" t="s">
        <v>124</v>
      </c>
      <c r="AT160" s="140" t="s">
        <v>120</v>
      </c>
      <c r="AU160" s="140" t="s">
        <v>82</v>
      </c>
      <c r="AY160" s="16" t="s">
        <v>118</v>
      </c>
      <c r="BE160" s="141">
        <f>IF(N160="základní",J160,0)</f>
        <v>130944.29</v>
      </c>
      <c r="BF160" s="141">
        <f>IF(N160="snížená",J160,0)</f>
        <v>0</v>
      </c>
      <c r="BG160" s="141">
        <f>IF(N160="zákl. přenesená",J160,0)</f>
        <v>0</v>
      </c>
      <c r="BH160" s="141">
        <f>IF(N160="sníž. přenesená",J160,0)</f>
        <v>0</v>
      </c>
      <c r="BI160" s="141">
        <f>IF(N160="nulová",J160,0)</f>
        <v>0</v>
      </c>
      <c r="BJ160" s="16" t="s">
        <v>80</v>
      </c>
      <c r="BK160" s="141">
        <f>ROUND(I160*H160,2)</f>
        <v>130944.29</v>
      </c>
      <c r="BL160" s="16" t="s">
        <v>124</v>
      </c>
      <c r="BM160" s="140" t="s">
        <v>179</v>
      </c>
    </row>
    <row r="161" spans="2:65" s="13" customFormat="1">
      <c r="B161" s="148"/>
      <c r="D161" s="143" t="s">
        <v>126</v>
      </c>
      <c r="E161" s="149" t="s">
        <v>1</v>
      </c>
      <c r="F161" s="150" t="s">
        <v>180</v>
      </c>
      <c r="H161" s="151">
        <v>370.947</v>
      </c>
      <c r="L161" s="148"/>
      <c r="M161" s="152"/>
      <c r="T161" s="153"/>
      <c r="AT161" s="149" t="s">
        <v>126</v>
      </c>
      <c r="AU161" s="149" t="s">
        <v>82</v>
      </c>
      <c r="AV161" s="13" t="s">
        <v>82</v>
      </c>
      <c r="AW161" s="13" t="s">
        <v>29</v>
      </c>
      <c r="AX161" s="13" t="s">
        <v>72</v>
      </c>
      <c r="AY161" s="149" t="s">
        <v>118</v>
      </c>
    </row>
    <row r="162" spans="2:65" s="14" customFormat="1">
      <c r="B162" s="154"/>
      <c r="D162" s="143" t="s">
        <v>126</v>
      </c>
      <c r="E162" s="155" t="s">
        <v>1</v>
      </c>
      <c r="F162" s="156" t="s">
        <v>129</v>
      </c>
      <c r="H162" s="157">
        <v>370.947</v>
      </c>
      <c r="L162" s="154"/>
      <c r="M162" s="158"/>
      <c r="T162" s="159"/>
      <c r="AT162" s="155" t="s">
        <v>126</v>
      </c>
      <c r="AU162" s="155" t="s">
        <v>82</v>
      </c>
      <c r="AV162" s="14" t="s">
        <v>124</v>
      </c>
      <c r="AW162" s="14" t="s">
        <v>29</v>
      </c>
      <c r="AX162" s="14" t="s">
        <v>80</v>
      </c>
      <c r="AY162" s="155" t="s">
        <v>118</v>
      </c>
    </row>
    <row r="163" spans="2:65" s="1" customFormat="1" ht="21.75" customHeight="1">
      <c r="B163" s="128"/>
      <c r="C163" s="160" t="s">
        <v>181</v>
      </c>
      <c r="D163" s="160" t="s">
        <v>134</v>
      </c>
      <c r="E163" s="161" t="s">
        <v>182</v>
      </c>
      <c r="F163" s="162" t="s">
        <v>183</v>
      </c>
      <c r="G163" s="163" t="s">
        <v>123</v>
      </c>
      <c r="H163" s="164">
        <v>382.07499999999999</v>
      </c>
      <c r="I163" s="165">
        <v>417</v>
      </c>
      <c r="J163" s="165">
        <f>ROUND(I163*H163,2)</f>
        <v>159325.28</v>
      </c>
      <c r="K163" s="176"/>
      <c r="L163" s="166"/>
      <c r="M163" s="167" t="s">
        <v>1</v>
      </c>
      <c r="N163" s="168" t="s">
        <v>37</v>
      </c>
      <c r="O163" s="138">
        <v>0</v>
      </c>
      <c r="P163" s="138">
        <f>O163*H163</f>
        <v>0</v>
      </c>
      <c r="Q163" s="138">
        <v>0.13100000000000001</v>
      </c>
      <c r="R163" s="138">
        <f>Q163*H163</f>
        <v>50.051825000000001</v>
      </c>
      <c r="S163" s="138">
        <v>0</v>
      </c>
      <c r="T163" s="139">
        <f>S163*H163</f>
        <v>0</v>
      </c>
      <c r="AR163" s="140" t="s">
        <v>138</v>
      </c>
      <c r="AT163" s="140" t="s">
        <v>134</v>
      </c>
      <c r="AU163" s="140" t="s">
        <v>82</v>
      </c>
      <c r="AY163" s="16" t="s">
        <v>118</v>
      </c>
      <c r="BE163" s="141">
        <f>IF(N163="základní",J163,0)</f>
        <v>159325.28</v>
      </c>
      <c r="BF163" s="141">
        <f>IF(N163="snížená",J163,0)</f>
        <v>0</v>
      </c>
      <c r="BG163" s="141">
        <f>IF(N163="zákl. přenesená",J163,0)</f>
        <v>0</v>
      </c>
      <c r="BH163" s="141">
        <f>IF(N163="sníž. přenesená",J163,0)</f>
        <v>0</v>
      </c>
      <c r="BI163" s="141">
        <f>IF(N163="nulová",J163,0)</f>
        <v>0</v>
      </c>
      <c r="BJ163" s="16" t="s">
        <v>80</v>
      </c>
      <c r="BK163" s="141">
        <f>ROUND(I163*H163,2)</f>
        <v>159325.28</v>
      </c>
      <c r="BL163" s="16" t="s">
        <v>124</v>
      </c>
      <c r="BM163" s="140" t="s">
        <v>184</v>
      </c>
    </row>
    <row r="164" spans="2:65" s="13" customFormat="1">
      <c r="B164" s="148"/>
      <c r="D164" s="143" t="s">
        <v>126</v>
      </c>
      <c r="E164" s="149" t="s">
        <v>1</v>
      </c>
      <c r="F164" s="150" t="s">
        <v>185</v>
      </c>
      <c r="H164" s="151">
        <v>382.07499999999999</v>
      </c>
      <c r="L164" s="148"/>
      <c r="M164" s="152"/>
      <c r="T164" s="153"/>
      <c r="AT164" s="149" t="s">
        <v>126</v>
      </c>
      <c r="AU164" s="149" t="s">
        <v>82</v>
      </c>
      <c r="AV164" s="13" t="s">
        <v>82</v>
      </c>
      <c r="AW164" s="13" t="s">
        <v>29</v>
      </c>
      <c r="AX164" s="13" t="s">
        <v>72</v>
      </c>
      <c r="AY164" s="149" t="s">
        <v>118</v>
      </c>
    </row>
    <row r="165" spans="2:65" s="14" customFormat="1">
      <c r="B165" s="154"/>
      <c r="D165" s="143" t="s">
        <v>126</v>
      </c>
      <c r="E165" s="155" t="s">
        <v>1</v>
      </c>
      <c r="F165" s="156" t="s">
        <v>129</v>
      </c>
      <c r="H165" s="157">
        <v>382.07499999999999</v>
      </c>
      <c r="L165" s="154"/>
      <c r="M165" s="158"/>
      <c r="T165" s="159"/>
      <c r="AT165" s="155" t="s">
        <v>126</v>
      </c>
      <c r="AU165" s="155" t="s">
        <v>82</v>
      </c>
      <c r="AV165" s="14" t="s">
        <v>124</v>
      </c>
      <c r="AW165" s="14" t="s">
        <v>29</v>
      </c>
      <c r="AX165" s="14" t="s">
        <v>80</v>
      </c>
      <c r="AY165" s="155" t="s">
        <v>118</v>
      </c>
    </row>
    <row r="166" spans="2:65" s="1" customFormat="1" ht="76.349999999999994" customHeight="1">
      <c r="B166" s="128"/>
      <c r="C166" s="129" t="s">
        <v>186</v>
      </c>
      <c r="D166" s="129" t="s">
        <v>120</v>
      </c>
      <c r="E166" s="130" t="s">
        <v>187</v>
      </c>
      <c r="F166" s="131" t="s">
        <v>188</v>
      </c>
      <c r="G166" s="132" t="s">
        <v>123</v>
      </c>
      <c r="H166" s="133">
        <v>775.97400000000005</v>
      </c>
      <c r="I166" s="134">
        <v>388</v>
      </c>
      <c r="J166" s="134">
        <f>ROUND(I166*H166,2)</f>
        <v>301077.90999999997</v>
      </c>
      <c r="K166" s="176"/>
      <c r="L166" s="28"/>
      <c r="M166" s="136" t="s">
        <v>1</v>
      </c>
      <c r="N166" s="137" t="s">
        <v>37</v>
      </c>
      <c r="O166" s="138">
        <v>0.53500000000000003</v>
      </c>
      <c r="P166" s="138">
        <f>O166*H166</f>
        <v>415.14609000000007</v>
      </c>
      <c r="Q166" s="138">
        <v>0.11162</v>
      </c>
      <c r="R166" s="138">
        <f>Q166*H166</f>
        <v>86.614217879999998</v>
      </c>
      <c r="S166" s="138">
        <v>0</v>
      </c>
      <c r="T166" s="139">
        <f>S166*H166</f>
        <v>0</v>
      </c>
      <c r="AR166" s="140" t="s">
        <v>124</v>
      </c>
      <c r="AT166" s="140" t="s">
        <v>120</v>
      </c>
      <c r="AU166" s="140" t="s">
        <v>82</v>
      </c>
      <c r="AY166" s="16" t="s">
        <v>118</v>
      </c>
      <c r="BE166" s="141">
        <f>IF(N166="základní",J166,0)</f>
        <v>301077.90999999997</v>
      </c>
      <c r="BF166" s="141">
        <f>IF(N166="snížená",J166,0)</f>
        <v>0</v>
      </c>
      <c r="BG166" s="141">
        <f>IF(N166="zákl. přenesená",J166,0)</f>
        <v>0</v>
      </c>
      <c r="BH166" s="141">
        <f>IF(N166="sníž. přenesená",J166,0)</f>
        <v>0</v>
      </c>
      <c r="BI166" s="141">
        <f>IF(N166="nulová",J166,0)</f>
        <v>0</v>
      </c>
      <c r="BJ166" s="16" t="s">
        <v>80</v>
      </c>
      <c r="BK166" s="141">
        <f>ROUND(I166*H166,2)</f>
        <v>301077.90999999997</v>
      </c>
      <c r="BL166" s="16" t="s">
        <v>124</v>
      </c>
      <c r="BM166" s="140" t="s">
        <v>189</v>
      </c>
    </row>
    <row r="167" spans="2:65" s="13" customFormat="1">
      <c r="B167" s="148"/>
      <c r="D167" s="143" t="s">
        <v>126</v>
      </c>
      <c r="E167" s="149" t="s">
        <v>1</v>
      </c>
      <c r="F167" s="150" t="s">
        <v>190</v>
      </c>
      <c r="H167" s="151">
        <v>775.97400000000005</v>
      </c>
      <c r="L167" s="148"/>
      <c r="M167" s="152"/>
      <c r="T167" s="153"/>
      <c r="AT167" s="149" t="s">
        <v>126</v>
      </c>
      <c r="AU167" s="149" t="s">
        <v>82</v>
      </c>
      <c r="AV167" s="13" t="s">
        <v>82</v>
      </c>
      <c r="AW167" s="13" t="s">
        <v>29</v>
      </c>
      <c r="AX167" s="13" t="s">
        <v>72</v>
      </c>
      <c r="AY167" s="149" t="s">
        <v>118</v>
      </c>
    </row>
    <row r="168" spans="2:65" s="14" customFormat="1">
      <c r="B168" s="154"/>
      <c r="D168" s="143" t="s">
        <v>126</v>
      </c>
      <c r="E168" s="155" t="s">
        <v>1</v>
      </c>
      <c r="F168" s="156" t="s">
        <v>129</v>
      </c>
      <c r="H168" s="157">
        <v>775.97400000000005</v>
      </c>
      <c r="L168" s="154"/>
      <c r="M168" s="158"/>
      <c r="T168" s="159"/>
      <c r="AT168" s="155" t="s">
        <v>126</v>
      </c>
      <c r="AU168" s="155" t="s">
        <v>82</v>
      </c>
      <c r="AV168" s="14" t="s">
        <v>124</v>
      </c>
      <c r="AW168" s="14" t="s">
        <v>29</v>
      </c>
      <c r="AX168" s="14" t="s">
        <v>80</v>
      </c>
      <c r="AY168" s="155" t="s">
        <v>118</v>
      </c>
    </row>
    <row r="169" spans="2:65" s="1" customFormat="1" ht="24.2" customHeight="1">
      <c r="B169" s="128"/>
      <c r="C169" s="160" t="s">
        <v>191</v>
      </c>
      <c r="D169" s="160" t="s">
        <v>134</v>
      </c>
      <c r="E169" s="161" t="s">
        <v>192</v>
      </c>
      <c r="F169" s="162" t="s">
        <v>193</v>
      </c>
      <c r="G169" s="163" t="s">
        <v>123</v>
      </c>
      <c r="H169" s="164">
        <v>16.254000000000001</v>
      </c>
      <c r="I169" s="165">
        <v>824</v>
      </c>
      <c r="J169" s="165">
        <f>ROUND(I169*H169,2)</f>
        <v>13393.3</v>
      </c>
      <c r="K169" s="176"/>
      <c r="L169" s="166"/>
      <c r="M169" s="167" t="s">
        <v>1</v>
      </c>
      <c r="N169" s="168" t="s">
        <v>37</v>
      </c>
      <c r="O169" s="138">
        <v>0</v>
      </c>
      <c r="P169" s="138">
        <f>O169*H169</f>
        <v>0</v>
      </c>
      <c r="Q169" s="138">
        <v>0.17499999999999999</v>
      </c>
      <c r="R169" s="138">
        <f>Q169*H169</f>
        <v>2.8444500000000001</v>
      </c>
      <c r="S169" s="138">
        <v>0</v>
      </c>
      <c r="T169" s="139">
        <f>S169*H169</f>
        <v>0</v>
      </c>
      <c r="AR169" s="140" t="s">
        <v>138</v>
      </c>
      <c r="AT169" s="140" t="s">
        <v>134</v>
      </c>
      <c r="AU169" s="140" t="s">
        <v>82</v>
      </c>
      <c r="AY169" s="16" t="s">
        <v>118</v>
      </c>
      <c r="BE169" s="141">
        <f>IF(N169="základní",J169,0)</f>
        <v>13393.3</v>
      </c>
      <c r="BF169" s="141">
        <f>IF(N169="snížená",J169,0)</f>
        <v>0</v>
      </c>
      <c r="BG169" s="141">
        <f>IF(N169="zákl. přenesená",J169,0)</f>
        <v>0</v>
      </c>
      <c r="BH169" s="141">
        <f>IF(N169="sníž. přenesená",J169,0)</f>
        <v>0</v>
      </c>
      <c r="BI169" s="141">
        <f>IF(N169="nulová",J169,0)</f>
        <v>0</v>
      </c>
      <c r="BJ169" s="16" t="s">
        <v>80</v>
      </c>
      <c r="BK169" s="141">
        <f>ROUND(I169*H169,2)</f>
        <v>13393.3</v>
      </c>
      <c r="BL169" s="16" t="s">
        <v>124</v>
      </c>
      <c r="BM169" s="140" t="s">
        <v>194</v>
      </c>
    </row>
    <row r="170" spans="2:65" s="13" customFormat="1">
      <c r="B170" s="148"/>
      <c r="D170" s="143" t="s">
        <v>126</v>
      </c>
      <c r="E170" s="149" t="s">
        <v>1</v>
      </c>
      <c r="F170" s="150" t="s">
        <v>195</v>
      </c>
      <c r="H170" s="151">
        <v>16.254000000000001</v>
      </c>
      <c r="AT170" s="149" t="s">
        <v>126</v>
      </c>
      <c r="AU170" s="149" t="s">
        <v>82</v>
      </c>
      <c r="AV170" s="13" t="s">
        <v>82</v>
      </c>
      <c r="AW170" s="13" t="s">
        <v>29</v>
      </c>
      <c r="AX170" s="13" t="s">
        <v>72</v>
      </c>
      <c r="AY170" s="149" t="s">
        <v>118</v>
      </c>
    </row>
    <row r="171" spans="2:65" s="14" customFormat="1">
      <c r="B171" s="154"/>
      <c r="D171" s="143" t="s">
        <v>126</v>
      </c>
      <c r="E171" s="155" t="s">
        <v>1</v>
      </c>
      <c r="F171" s="156" t="s">
        <v>129</v>
      </c>
      <c r="H171" s="157">
        <v>16.254000000000001</v>
      </c>
      <c r="AT171" s="155" t="s">
        <v>126</v>
      </c>
      <c r="AU171" s="155" t="s">
        <v>82</v>
      </c>
      <c r="AV171" s="14" t="s">
        <v>124</v>
      </c>
      <c r="AW171" s="14" t="s">
        <v>29</v>
      </c>
      <c r="AX171" s="14" t="s">
        <v>80</v>
      </c>
      <c r="AY171" s="155" t="s">
        <v>118</v>
      </c>
    </row>
    <row r="172" spans="2:65" s="1" customFormat="1" ht="21.75" customHeight="1">
      <c r="B172" s="128"/>
      <c r="C172" s="160" t="s">
        <v>8</v>
      </c>
      <c r="D172" s="160" t="s">
        <v>134</v>
      </c>
      <c r="E172" s="161" t="s">
        <v>196</v>
      </c>
      <c r="F172" s="162" t="s">
        <v>197</v>
      </c>
      <c r="G172" s="163" t="s">
        <v>123</v>
      </c>
      <c r="H172" s="164">
        <v>11.742000000000001</v>
      </c>
      <c r="I172" s="165">
        <v>536</v>
      </c>
      <c r="J172" s="165">
        <f>ROUND(I172*H172,2)</f>
        <v>6293.71</v>
      </c>
      <c r="K172" s="176"/>
      <c r="L172" s="166"/>
      <c r="M172" s="167" t="s">
        <v>1</v>
      </c>
      <c r="N172" s="168" t="s">
        <v>37</v>
      </c>
      <c r="O172" s="138">
        <v>0</v>
      </c>
      <c r="P172" s="138">
        <f>O172*H172</f>
        <v>0</v>
      </c>
      <c r="Q172" s="138">
        <v>0.17599999999999999</v>
      </c>
      <c r="R172" s="138">
        <f>Q172*H172</f>
        <v>2.066592</v>
      </c>
      <c r="S172" s="138">
        <v>0</v>
      </c>
      <c r="T172" s="139">
        <f>S172*H172</f>
        <v>0</v>
      </c>
      <c r="AR172" s="140" t="s">
        <v>138</v>
      </c>
      <c r="AT172" s="140" t="s">
        <v>134</v>
      </c>
      <c r="AU172" s="140" t="s">
        <v>82</v>
      </c>
      <c r="AY172" s="16" t="s">
        <v>118</v>
      </c>
      <c r="BE172" s="141">
        <f>IF(N172="základní",J172,0)</f>
        <v>6293.71</v>
      </c>
      <c r="BF172" s="141">
        <f>IF(N172="snížená",J172,0)</f>
        <v>0</v>
      </c>
      <c r="BG172" s="141">
        <f>IF(N172="zákl. přenesená",J172,0)</f>
        <v>0</v>
      </c>
      <c r="BH172" s="141">
        <f>IF(N172="sníž. přenesená",J172,0)</f>
        <v>0</v>
      </c>
      <c r="BI172" s="141">
        <f>IF(N172="nulová",J172,0)</f>
        <v>0</v>
      </c>
      <c r="BJ172" s="16" t="s">
        <v>80</v>
      </c>
      <c r="BK172" s="141">
        <f>ROUND(I172*H172,2)</f>
        <v>6293.71</v>
      </c>
      <c r="BL172" s="16" t="s">
        <v>124</v>
      </c>
      <c r="BM172" s="140" t="s">
        <v>198</v>
      </c>
    </row>
    <row r="173" spans="2:65" s="13" customFormat="1">
      <c r="B173" s="148"/>
      <c r="D173" s="143" t="s">
        <v>126</v>
      </c>
      <c r="E173" s="149" t="s">
        <v>1</v>
      </c>
      <c r="F173" s="150" t="s">
        <v>199</v>
      </c>
      <c r="H173" s="151">
        <v>11.742000000000001</v>
      </c>
      <c r="AT173" s="149" t="s">
        <v>126</v>
      </c>
      <c r="AU173" s="149" t="s">
        <v>82</v>
      </c>
      <c r="AV173" s="13" t="s">
        <v>82</v>
      </c>
      <c r="AW173" s="13" t="s">
        <v>29</v>
      </c>
      <c r="AX173" s="13" t="s">
        <v>72</v>
      </c>
      <c r="AY173" s="149" t="s">
        <v>118</v>
      </c>
    </row>
    <row r="174" spans="2:65" s="14" customFormat="1">
      <c r="B174" s="154"/>
      <c r="D174" s="143" t="s">
        <v>126</v>
      </c>
      <c r="E174" s="155" t="s">
        <v>1</v>
      </c>
      <c r="F174" s="156" t="s">
        <v>129</v>
      </c>
      <c r="H174" s="157">
        <v>11.742000000000001</v>
      </c>
      <c r="AT174" s="155" t="s">
        <v>126</v>
      </c>
      <c r="AU174" s="155" t="s">
        <v>82</v>
      </c>
      <c r="AV174" s="14" t="s">
        <v>124</v>
      </c>
      <c r="AW174" s="14" t="s">
        <v>29</v>
      </c>
      <c r="AX174" s="14" t="s">
        <v>80</v>
      </c>
      <c r="AY174" s="155" t="s">
        <v>118</v>
      </c>
    </row>
    <row r="175" spans="2:65" s="1" customFormat="1" ht="24.2" customHeight="1">
      <c r="B175" s="128"/>
      <c r="C175" s="160" t="s">
        <v>200</v>
      </c>
      <c r="D175" s="160" t="s">
        <v>134</v>
      </c>
      <c r="E175" s="161" t="s">
        <v>201</v>
      </c>
      <c r="F175" s="162" t="s">
        <v>202</v>
      </c>
      <c r="G175" s="163" t="s">
        <v>123</v>
      </c>
      <c r="H175" s="164">
        <v>771.82</v>
      </c>
      <c r="I175" s="165">
        <v>610</v>
      </c>
      <c r="J175" s="165">
        <f>ROUND(I175*H175,2)</f>
        <v>470810.2</v>
      </c>
      <c r="K175" s="176"/>
      <c r="L175" s="166"/>
      <c r="M175" s="167" t="s">
        <v>1</v>
      </c>
      <c r="N175" s="168" t="s">
        <v>37</v>
      </c>
      <c r="O175" s="138">
        <v>0</v>
      </c>
      <c r="P175" s="138">
        <f>O175*H175</f>
        <v>0</v>
      </c>
      <c r="Q175" s="138">
        <v>0.14499999999999999</v>
      </c>
      <c r="R175" s="138">
        <f>Q175*H175</f>
        <v>111.9139</v>
      </c>
      <c r="S175" s="138">
        <v>0</v>
      </c>
      <c r="T175" s="139">
        <f>S175*H175</f>
        <v>0</v>
      </c>
      <c r="AR175" s="140" t="s">
        <v>138</v>
      </c>
      <c r="AT175" s="140" t="s">
        <v>134</v>
      </c>
      <c r="AU175" s="140" t="s">
        <v>82</v>
      </c>
      <c r="AY175" s="16" t="s">
        <v>118</v>
      </c>
      <c r="BE175" s="141">
        <f>IF(N175="základní",J175,0)</f>
        <v>470810.2</v>
      </c>
      <c r="BF175" s="141">
        <f>IF(N175="snížená",J175,0)</f>
        <v>0</v>
      </c>
      <c r="BG175" s="141">
        <f>IF(N175="zákl. přenesená",J175,0)</f>
        <v>0</v>
      </c>
      <c r="BH175" s="141">
        <f>IF(N175="sníž. přenesená",J175,0)</f>
        <v>0</v>
      </c>
      <c r="BI175" s="141">
        <f>IF(N175="nulová",J175,0)</f>
        <v>0</v>
      </c>
      <c r="BJ175" s="16" t="s">
        <v>80</v>
      </c>
      <c r="BK175" s="141">
        <f>ROUND(I175*H175,2)</f>
        <v>470810.2</v>
      </c>
      <c r="BL175" s="16" t="s">
        <v>124</v>
      </c>
      <c r="BM175" s="140" t="s">
        <v>203</v>
      </c>
    </row>
    <row r="176" spans="2:65" s="13" customFormat="1">
      <c r="B176" s="148"/>
      <c r="D176" s="143" t="s">
        <v>126</v>
      </c>
      <c r="E176" s="149" t="s">
        <v>1</v>
      </c>
      <c r="F176" s="150" t="s">
        <v>204</v>
      </c>
      <c r="H176" s="151">
        <v>771.82</v>
      </c>
      <c r="L176" s="148"/>
      <c r="M176" s="152"/>
      <c r="T176" s="153"/>
      <c r="AT176" s="149" t="s">
        <v>126</v>
      </c>
      <c r="AU176" s="149" t="s">
        <v>82</v>
      </c>
      <c r="AV176" s="13" t="s">
        <v>82</v>
      </c>
      <c r="AW176" s="13" t="s">
        <v>29</v>
      </c>
      <c r="AX176" s="13" t="s">
        <v>72</v>
      </c>
      <c r="AY176" s="149" t="s">
        <v>118</v>
      </c>
    </row>
    <row r="177" spans="2:65" s="14" customFormat="1">
      <c r="B177" s="154"/>
      <c r="D177" s="143" t="s">
        <v>126</v>
      </c>
      <c r="E177" s="155" t="s">
        <v>1</v>
      </c>
      <c r="F177" s="156" t="s">
        <v>129</v>
      </c>
      <c r="H177" s="157">
        <v>771.82</v>
      </c>
      <c r="L177" s="154"/>
      <c r="M177" s="158"/>
      <c r="T177" s="159"/>
      <c r="AT177" s="155" t="s">
        <v>126</v>
      </c>
      <c r="AU177" s="155" t="s">
        <v>82</v>
      </c>
      <c r="AV177" s="14" t="s">
        <v>124</v>
      </c>
      <c r="AW177" s="14" t="s">
        <v>29</v>
      </c>
      <c r="AX177" s="14" t="s">
        <v>80</v>
      </c>
      <c r="AY177" s="155" t="s">
        <v>118</v>
      </c>
    </row>
    <row r="178" spans="2:65" s="1" customFormat="1" ht="49.15" customHeight="1">
      <c r="B178" s="128"/>
      <c r="C178" s="129" t="s">
        <v>205</v>
      </c>
      <c r="D178" s="129" t="s">
        <v>120</v>
      </c>
      <c r="E178" s="130" t="s">
        <v>206</v>
      </c>
      <c r="F178" s="131" t="s">
        <v>207</v>
      </c>
      <c r="G178" s="132" t="s">
        <v>208</v>
      </c>
      <c r="H178" s="133">
        <v>360.61</v>
      </c>
      <c r="I178" s="134">
        <v>412</v>
      </c>
      <c r="J178" s="134">
        <f>ROUND(I178*H178,2)</f>
        <v>148571.32</v>
      </c>
      <c r="K178" s="176"/>
      <c r="L178" s="28"/>
      <c r="M178" s="136" t="s">
        <v>1</v>
      </c>
      <c r="N178" s="137" t="s">
        <v>37</v>
      </c>
      <c r="O178" s="138">
        <v>0.26800000000000002</v>
      </c>
      <c r="P178" s="138">
        <f>O178*H178</f>
        <v>96.643480000000011</v>
      </c>
      <c r="Q178" s="138">
        <v>0.15540000000000001</v>
      </c>
      <c r="R178" s="138">
        <f>Q178*H178</f>
        <v>56.038794000000003</v>
      </c>
      <c r="S178" s="138">
        <v>0</v>
      </c>
      <c r="T178" s="139">
        <f>S178*H178</f>
        <v>0</v>
      </c>
      <c r="AR178" s="140" t="s">
        <v>124</v>
      </c>
      <c r="AT178" s="140" t="s">
        <v>120</v>
      </c>
      <c r="AU178" s="140" t="s">
        <v>82</v>
      </c>
      <c r="AY178" s="16" t="s">
        <v>118</v>
      </c>
      <c r="BE178" s="141">
        <f>IF(N178="základní",J178,0)</f>
        <v>148571.32</v>
      </c>
      <c r="BF178" s="141">
        <f>IF(N178="snížená",J178,0)</f>
        <v>0</v>
      </c>
      <c r="BG178" s="141">
        <f>IF(N178="zákl. přenesená",J178,0)</f>
        <v>0</v>
      </c>
      <c r="BH178" s="141">
        <f>IF(N178="sníž. přenesená",J178,0)</f>
        <v>0</v>
      </c>
      <c r="BI178" s="141">
        <f>IF(N178="nulová",J178,0)</f>
        <v>0</v>
      </c>
      <c r="BJ178" s="16" t="s">
        <v>80</v>
      </c>
      <c r="BK178" s="141">
        <f>ROUND(I178*H178,2)</f>
        <v>148571.32</v>
      </c>
      <c r="BL178" s="16" t="s">
        <v>124</v>
      </c>
      <c r="BM178" s="140" t="s">
        <v>209</v>
      </c>
    </row>
    <row r="179" spans="2:65" s="13" customFormat="1">
      <c r="B179" s="148"/>
      <c r="D179" s="143" t="s">
        <v>126</v>
      </c>
      <c r="E179" s="149" t="s">
        <v>1</v>
      </c>
      <c r="F179" s="150" t="s">
        <v>210</v>
      </c>
      <c r="H179" s="151">
        <v>360.61</v>
      </c>
      <c r="L179" s="148"/>
      <c r="M179" s="152"/>
      <c r="T179" s="153"/>
      <c r="AT179" s="149" t="s">
        <v>126</v>
      </c>
      <c r="AU179" s="149" t="s">
        <v>82</v>
      </c>
      <c r="AV179" s="13" t="s">
        <v>82</v>
      </c>
      <c r="AW179" s="13" t="s">
        <v>29</v>
      </c>
      <c r="AX179" s="13" t="s">
        <v>72</v>
      </c>
      <c r="AY179" s="149" t="s">
        <v>118</v>
      </c>
    </row>
    <row r="180" spans="2:65" s="14" customFormat="1">
      <c r="B180" s="154"/>
      <c r="D180" s="143" t="s">
        <v>126</v>
      </c>
      <c r="E180" s="155" t="s">
        <v>1</v>
      </c>
      <c r="F180" s="156" t="s">
        <v>129</v>
      </c>
      <c r="H180" s="157">
        <v>360.61</v>
      </c>
      <c r="L180" s="154"/>
      <c r="M180" s="158"/>
      <c r="T180" s="159"/>
      <c r="AT180" s="155" t="s">
        <v>126</v>
      </c>
      <c r="AU180" s="155" t="s">
        <v>82</v>
      </c>
      <c r="AV180" s="14" t="s">
        <v>124</v>
      </c>
      <c r="AW180" s="14" t="s">
        <v>29</v>
      </c>
      <c r="AX180" s="14" t="s">
        <v>80</v>
      </c>
      <c r="AY180" s="155" t="s">
        <v>118</v>
      </c>
    </row>
    <row r="181" spans="2:65" s="1" customFormat="1" ht="16.5" customHeight="1">
      <c r="B181" s="128"/>
      <c r="C181" s="160" t="s">
        <v>211</v>
      </c>
      <c r="D181" s="160" t="s">
        <v>134</v>
      </c>
      <c r="E181" s="161" t="s">
        <v>212</v>
      </c>
      <c r="F181" s="162" t="s">
        <v>213</v>
      </c>
      <c r="G181" s="163" t="s">
        <v>208</v>
      </c>
      <c r="H181" s="164">
        <v>354.94799999999998</v>
      </c>
      <c r="I181" s="165">
        <v>249</v>
      </c>
      <c r="J181" s="165">
        <f>ROUND(I181*H181,2)</f>
        <v>88382.05</v>
      </c>
      <c r="K181" s="176"/>
      <c r="L181" s="166"/>
      <c r="M181" s="167" t="s">
        <v>1</v>
      </c>
      <c r="N181" s="168" t="s">
        <v>37</v>
      </c>
      <c r="O181" s="138">
        <v>0</v>
      </c>
      <c r="P181" s="138">
        <f>O181*H181</f>
        <v>0</v>
      </c>
      <c r="Q181" s="138">
        <v>0.08</v>
      </c>
      <c r="R181" s="138">
        <f>Q181*H181</f>
        <v>28.39584</v>
      </c>
      <c r="S181" s="138">
        <v>0</v>
      </c>
      <c r="T181" s="139">
        <f>S181*H181</f>
        <v>0</v>
      </c>
      <c r="AR181" s="140" t="s">
        <v>138</v>
      </c>
      <c r="AT181" s="140" t="s">
        <v>134</v>
      </c>
      <c r="AU181" s="140" t="s">
        <v>82</v>
      </c>
      <c r="AY181" s="16" t="s">
        <v>118</v>
      </c>
      <c r="BE181" s="141">
        <f>IF(N181="základní",J181,0)</f>
        <v>88382.05</v>
      </c>
      <c r="BF181" s="141">
        <f>IF(N181="snížená",J181,0)</f>
        <v>0</v>
      </c>
      <c r="BG181" s="141">
        <f>IF(N181="zákl. přenesená",J181,0)</f>
        <v>0</v>
      </c>
      <c r="BH181" s="141">
        <f>IF(N181="sníž. přenesená",J181,0)</f>
        <v>0</v>
      </c>
      <c r="BI181" s="141">
        <f>IF(N181="nulová",J181,0)</f>
        <v>0</v>
      </c>
      <c r="BJ181" s="16" t="s">
        <v>80</v>
      </c>
      <c r="BK181" s="141">
        <f>ROUND(I181*H181,2)</f>
        <v>88382.05</v>
      </c>
      <c r="BL181" s="16" t="s">
        <v>124</v>
      </c>
      <c r="BM181" s="140" t="s">
        <v>214</v>
      </c>
    </row>
    <row r="182" spans="2:65" s="13" customFormat="1">
      <c r="B182" s="148"/>
      <c r="D182" s="143" t="s">
        <v>126</v>
      </c>
      <c r="E182" s="149" t="s">
        <v>1</v>
      </c>
      <c r="F182" s="150" t="s">
        <v>215</v>
      </c>
      <c r="H182" s="151">
        <v>354.94799999999998</v>
      </c>
      <c r="L182" s="148"/>
      <c r="M182" s="152"/>
      <c r="T182" s="153"/>
      <c r="AT182" s="149" t="s">
        <v>126</v>
      </c>
      <c r="AU182" s="149" t="s">
        <v>82</v>
      </c>
      <c r="AV182" s="13" t="s">
        <v>82</v>
      </c>
      <c r="AW182" s="13" t="s">
        <v>29</v>
      </c>
      <c r="AX182" s="13" t="s">
        <v>72</v>
      </c>
      <c r="AY182" s="149" t="s">
        <v>118</v>
      </c>
    </row>
    <row r="183" spans="2:65" s="14" customFormat="1">
      <c r="B183" s="154"/>
      <c r="D183" s="143" t="s">
        <v>126</v>
      </c>
      <c r="E183" s="155" t="s">
        <v>1</v>
      </c>
      <c r="F183" s="156" t="s">
        <v>129</v>
      </c>
      <c r="H183" s="157">
        <v>354.94799999999998</v>
      </c>
      <c r="L183" s="154"/>
      <c r="M183" s="158"/>
      <c r="T183" s="159"/>
      <c r="AT183" s="155" t="s">
        <v>126</v>
      </c>
      <c r="AU183" s="155" t="s">
        <v>82</v>
      </c>
      <c r="AV183" s="14" t="s">
        <v>124</v>
      </c>
      <c r="AW183" s="14" t="s">
        <v>29</v>
      </c>
      <c r="AX183" s="14" t="s">
        <v>80</v>
      </c>
      <c r="AY183" s="155" t="s">
        <v>118</v>
      </c>
    </row>
    <row r="184" spans="2:65" s="1" customFormat="1" ht="24.2" customHeight="1">
      <c r="B184" s="128"/>
      <c r="C184" s="160" t="s">
        <v>216</v>
      </c>
      <c r="D184" s="160" t="s">
        <v>134</v>
      </c>
      <c r="E184" s="161" t="s">
        <v>217</v>
      </c>
      <c r="F184" s="162" t="s">
        <v>218</v>
      </c>
      <c r="G184" s="163" t="s">
        <v>208</v>
      </c>
      <c r="H184" s="164">
        <v>4</v>
      </c>
      <c r="I184" s="165">
        <v>548</v>
      </c>
      <c r="J184" s="165">
        <f>ROUND(I184*H184,2)</f>
        <v>2192</v>
      </c>
      <c r="K184" s="176"/>
      <c r="L184" s="166"/>
      <c r="M184" s="167" t="s">
        <v>1</v>
      </c>
      <c r="N184" s="168" t="s">
        <v>37</v>
      </c>
      <c r="O184" s="138">
        <v>0</v>
      </c>
      <c r="P184" s="138">
        <f>O184*H184</f>
        <v>0</v>
      </c>
      <c r="Q184" s="138">
        <v>6.5670000000000006E-2</v>
      </c>
      <c r="R184" s="138">
        <f>Q184*H184</f>
        <v>0.26268000000000002</v>
      </c>
      <c r="S184" s="138">
        <v>0</v>
      </c>
      <c r="T184" s="139">
        <f>S184*H184</f>
        <v>0</v>
      </c>
      <c r="AR184" s="140" t="s">
        <v>138</v>
      </c>
      <c r="AT184" s="140" t="s">
        <v>134</v>
      </c>
      <c r="AU184" s="140" t="s">
        <v>82</v>
      </c>
      <c r="AY184" s="16" t="s">
        <v>118</v>
      </c>
      <c r="BE184" s="141">
        <f>IF(N184="základní",J184,0)</f>
        <v>2192</v>
      </c>
      <c r="BF184" s="141">
        <f>IF(N184="snížená",J184,0)</f>
        <v>0</v>
      </c>
      <c r="BG184" s="141">
        <f>IF(N184="zákl. přenesená",J184,0)</f>
        <v>0</v>
      </c>
      <c r="BH184" s="141">
        <f>IF(N184="sníž. přenesená",J184,0)</f>
        <v>0</v>
      </c>
      <c r="BI184" s="141">
        <f>IF(N184="nulová",J184,0)</f>
        <v>0</v>
      </c>
      <c r="BJ184" s="16" t="s">
        <v>80</v>
      </c>
      <c r="BK184" s="141">
        <f>ROUND(I184*H184,2)</f>
        <v>2192</v>
      </c>
      <c r="BL184" s="16" t="s">
        <v>124</v>
      </c>
      <c r="BM184" s="140" t="s">
        <v>219</v>
      </c>
    </row>
    <row r="185" spans="2:65" s="13" customFormat="1">
      <c r="B185" s="148"/>
      <c r="D185" s="143" t="s">
        <v>126</v>
      </c>
      <c r="E185" s="149" t="s">
        <v>1</v>
      </c>
      <c r="F185" s="150" t="s">
        <v>124</v>
      </c>
      <c r="H185" s="151">
        <v>4</v>
      </c>
      <c r="L185" s="148"/>
      <c r="M185" s="152"/>
      <c r="T185" s="153"/>
      <c r="AT185" s="149" t="s">
        <v>126</v>
      </c>
      <c r="AU185" s="149" t="s">
        <v>82</v>
      </c>
      <c r="AV185" s="13" t="s">
        <v>82</v>
      </c>
      <c r="AW185" s="13" t="s">
        <v>29</v>
      </c>
      <c r="AX185" s="13" t="s">
        <v>72</v>
      </c>
      <c r="AY185" s="149" t="s">
        <v>118</v>
      </c>
    </row>
    <row r="186" spans="2:65" s="14" customFormat="1">
      <c r="B186" s="154"/>
      <c r="D186" s="143" t="s">
        <v>126</v>
      </c>
      <c r="E186" s="155" t="s">
        <v>1</v>
      </c>
      <c r="F186" s="156" t="s">
        <v>129</v>
      </c>
      <c r="H186" s="157">
        <v>4</v>
      </c>
      <c r="L186" s="154"/>
      <c r="M186" s="158"/>
      <c r="T186" s="159"/>
      <c r="AT186" s="155" t="s">
        <v>126</v>
      </c>
      <c r="AU186" s="155" t="s">
        <v>82</v>
      </c>
      <c r="AV186" s="14" t="s">
        <v>124</v>
      </c>
      <c r="AW186" s="14" t="s">
        <v>29</v>
      </c>
      <c r="AX186" s="14" t="s">
        <v>80</v>
      </c>
      <c r="AY186" s="155" t="s">
        <v>118</v>
      </c>
    </row>
    <row r="187" spans="2:65" s="1" customFormat="1" ht="24.2" customHeight="1">
      <c r="B187" s="128"/>
      <c r="C187" s="160" t="s">
        <v>220</v>
      </c>
      <c r="D187" s="160" t="s">
        <v>134</v>
      </c>
      <c r="E187" s="161" t="s">
        <v>221</v>
      </c>
      <c r="F187" s="162" t="s">
        <v>222</v>
      </c>
      <c r="G187" s="163" t="s">
        <v>208</v>
      </c>
      <c r="H187" s="164">
        <v>12</v>
      </c>
      <c r="I187" s="165">
        <v>197</v>
      </c>
      <c r="J187" s="165">
        <f>ROUND(I187*H187,2)</f>
        <v>2364</v>
      </c>
      <c r="K187" s="176"/>
      <c r="L187" s="166"/>
      <c r="M187" s="167" t="s">
        <v>1</v>
      </c>
      <c r="N187" s="168" t="s">
        <v>37</v>
      </c>
      <c r="O187" s="138">
        <v>0</v>
      </c>
      <c r="P187" s="138">
        <f>O187*H187</f>
        <v>0</v>
      </c>
      <c r="Q187" s="138">
        <v>4.8300000000000003E-2</v>
      </c>
      <c r="R187" s="138">
        <f>Q187*H187</f>
        <v>0.5796</v>
      </c>
      <c r="S187" s="138">
        <v>0</v>
      </c>
      <c r="T187" s="139">
        <f>S187*H187</f>
        <v>0</v>
      </c>
      <c r="AR187" s="140" t="s">
        <v>138</v>
      </c>
      <c r="AT187" s="140" t="s">
        <v>134</v>
      </c>
      <c r="AU187" s="140" t="s">
        <v>82</v>
      </c>
      <c r="AY187" s="16" t="s">
        <v>118</v>
      </c>
      <c r="BE187" s="141">
        <f>IF(N187="základní",J187,0)</f>
        <v>2364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6" t="s">
        <v>80</v>
      </c>
      <c r="BK187" s="141">
        <f>ROUND(I187*H187,2)</f>
        <v>2364</v>
      </c>
      <c r="BL187" s="16" t="s">
        <v>124</v>
      </c>
      <c r="BM187" s="140" t="s">
        <v>223</v>
      </c>
    </row>
    <row r="188" spans="2:65" s="13" customFormat="1">
      <c r="B188" s="148"/>
      <c r="D188" s="143" t="s">
        <v>126</v>
      </c>
      <c r="E188" s="149" t="s">
        <v>1</v>
      </c>
      <c r="F188" s="150" t="s">
        <v>181</v>
      </c>
      <c r="H188" s="151">
        <v>12</v>
      </c>
      <c r="L188" s="148"/>
      <c r="M188" s="152"/>
      <c r="T188" s="153"/>
      <c r="AT188" s="149" t="s">
        <v>126</v>
      </c>
      <c r="AU188" s="149" t="s">
        <v>82</v>
      </c>
      <c r="AV188" s="13" t="s">
        <v>82</v>
      </c>
      <c r="AW188" s="13" t="s">
        <v>29</v>
      </c>
      <c r="AX188" s="13" t="s">
        <v>72</v>
      </c>
      <c r="AY188" s="149" t="s">
        <v>118</v>
      </c>
    </row>
    <row r="189" spans="2:65" s="14" customFormat="1">
      <c r="B189" s="154"/>
      <c r="D189" s="143" t="s">
        <v>126</v>
      </c>
      <c r="E189" s="155" t="s">
        <v>1</v>
      </c>
      <c r="F189" s="156" t="s">
        <v>129</v>
      </c>
      <c r="H189" s="157">
        <v>12</v>
      </c>
      <c r="L189" s="154"/>
      <c r="M189" s="158"/>
      <c r="T189" s="159"/>
      <c r="AT189" s="155" t="s">
        <v>126</v>
      </c>
      <c r="AU189" s="155" t="s">
        <v>82</v>
      </c>
      <c r="AV189" s="14" t="s">
        <v>124</v>
      </c>
      <c r="AW189" s="14" t="s">
        <v>29</v>
      </c>
      <c r="AX189" s="14" t="s">
        <v>80</v>
      </c>
      <c r="AY189" s="155" t="s">
        <v>118</v>
      </c>
    </row>
    <row r="190" spans="2:65" s="1" customFormat="1" ht="49.15" customHeight="1">
      <c r="B190" s="128"/>
      <c r="C190" s="129" t="s">
        <v>7</v>
      </c>
      <c r="D190" s="129" t="s">
        <v>120</v>
      </c>
      <c r="E190" s="130" t="s">
        <v>224</v>
      </c>
      <c r="F190" s="131" t="s">
        <v>225</v>
      </c>
      <c r="G190" s="132" t="s">
        <v>208</v>
      </c>
      <c r="H190" s="133">
        <v>1099.4059999999999</v>
      </c>
      <c r="I190" s="134">
        <v>352</v>
      </c>
      <c r="J190" s="134">
        <f>ROUND(I190*H190,2)</f>
        <v>386990.91</v>
      </c>
      <c r="K190" s="176"/>
      <c r="L190" s="28"/>
      <c r="M190" s="136" t="s">
        <v>1</v>
      </c>
      <c r="N190" s="137" t="s">
        <v>37</v>
      </c>
      <c r="O190" s="138">
        <v>0.23899999999999999</v>
      </c>
      <c r="P190" s="138">
        <f>O190*H190</f>
        <v>262.75803399999995</v>
      </c>
      <c r="Q190" s="138">
        <v>0.1295</v>
      </c>
      <c r="R190" s="138">
        <f>Q190*H190</f>
        <v>142.37307699999999</v>
      </c>
      <c r="S190" s="138">
        <v>0</v>
      </c>
      <c r="T190" s="139">
        <f>S190*H190</f>
        <v>0</v>
      </c>
      <c r="AR190" s="140" t="s">
        <v>124</v>
      </c>
      <c r="AT190" s="140" t="s">
        <v>120</v>
      </c>
      <c r="AU190" s="140" t="s">
        <v>82</v>
      </c>
      <c r="AY190" s="16" t="s">
        <v>118</v>
      </c>
      <c r="BE190" s="141">
        <f>IF(N190="základní",J190,0)</f>
        <v>386990.91</v>
      </c>
      <c r="BF190" s="141">
        <f>IF(N190="snížená",J190,0)</f>
        <v>0</v>
      </c>
      <c r="BG190" s="141">
        <f>IF(N190="zákl. přenesená",J190,0)</f>
        <v>0</v>
      </c>
      <c r="BH190" s="141">
        <f>IF(N190="sníž. přenesená",J190,0)</f>
        <v>0</v>
      </c>
      <c r="BI190" s="141">
        <f>IF(N190="nulová",J190,0)</f>
        <v>0</v>
      </c>
      <c r="BJ190" s="16" t="s">
        <v>80</v>
      </c>
      <c r="BK190" s="141">
        <f>ROUND(I190*H190,2)</f>
        <v>386990.91</v>
      </c>
      <c r="BL190" s="16" t="s">
        <v>124</v>
      </c>
      <c r="BM190" s="140" t="s">
        <v>226</v>
      </c>
    </row>
    <row r="191" spans="2:65" s="12" customFormat="1">
      <c r="B191" s="142"/>
      <c r="D191" s="143" t="s">
        <v>126</v>
      </c>
      <c r="E191" s="144" t="s">
        <v>1</v>
      </c>
      <c r="F191" s="145" t="s">
        <v>227</v>
      </c>
      <c r="H191" s="144" t="s">
        <v>1</v>
      </c>
      <c r="L191" s="142"/>
      <c r="M191" s="146"/>
      <c r="T191" s="147"/>
      <c r="AT191" s="144" t="s">
        <v>126</v>
      </c>
      <c r="AU191" s="144" t="s">
        <v>82</v>
      </c>
      <c r="AV191" s="12" t="s">
        <v>80</v>
      </c>
      <c r="AW191" s="12" t="s">
        <v>29</v>
      </c>
      <c r="AX191" s="12" t="s">
        <v>72</v>
      </c>
      <c r="AY191" s="144" t="s">
        <v>118</v>
      </c>
    </row>
    <row r="192" spans="2:65" s="13" customFormat="1">
      <c r="B192" s="148"/>
      <c r="D192" s="143" t="s">
        <v>126</v>
      </c>
      <c r="E192" s="149" t="s">
        <v>1</v>
      </c>
      <c r="F192" s="150" t="s">
        <v>228</v>
      </c>
      <c r="H192" s="151">
        <v>758.46199999999999</v>
      </c>
      <c r="L192" s="148"/>
      <c r="M192" s="152"/>
      <c r="T192" s="153"/>
      <c r="AT192" s="149" t="s">
        <v>126</v>
      </c>
      <c r="AU192" s="149" t="s">
        <v>82</v>
      </c>
      <c r="AV192" s="13" t="s">
        <v>82</v>
      </c>
      <c r="AW192" s="13" t="s">
        <v>29</v>
      </c>
      <c r="AX192" s="13" t="s">
        <v>72</v>
      </c>
      <c r="AY192" s="149" t="s">
        <v>118</v>
      </c>
    </row>
    <row r="193" spans="2:65" s="12" customFormat="1">
      <c r="B193" s="142"/>
      <c r="D193" s="143" t="s">
        <v>126</v>
      </c>
      <c r="E193" s="144" t="s">
        <v>1</v>
      </c>
      <c r="F193" s="145" t="s">
        <v>229</v>
      </c>
      <c r="H193" s="144" t="s">
        <v>1</v>
      </c>
      <c r="L193" s="142"/>
      <c r="M193" s="146"/>
      <c r="T193" s="147"/>
      <c r="AT193" s="144" t="s">
        <v>126</v>
      </c>
      <c r="AU193" s="144" t="s">
        <v>82</v>
      </c>
      <c r="AV193" s="12" t="s">
        <v>80</v>
      </c>
      <c r="AW193" s="12" t="s">
        <v>29</v>
      </c>
      <c r="AX193" s="12" t="s">
        <v>72</v>
      </c>
      <c r="AY193" s="144" t="s">
        <v>118</v>
      </c>
    </row>
    <row r="194" spans="2:65" s="13" customFormat="1">
      <c r="B194" s="148"/>
      <c r="D194" s="143" t="s">
        <v>126</v>
      </c>
      <c r="E194" s="149" t="s">
        <v>1</v>
      </c>
      <c r="F194" s="150" t="s">
        <v>230</v>
      </c>
      <c r="H194" s="151">
        <v>340.94400000000002</v>
      </c>
      <c r="L194" s="148"/>
      <c r="M194" s="152"/>
      <c r="T194" s="153"/>
      <c r="AT194" s="149" t="s">
        <v>126</v>
      </c>
      <c r="AU194" s="149" t="s">
        <v>82</v>
      </c>
      <c r="AV194" s="13" t="s">
        <v>82</v>
      </c>
      <c r="AW194" s="13" t="s">
        <v>29</v>
      </c>
      <c r="AX194" s="13" t="s">
        <v>72</v>
      </c>
      <c r="AY194" s="149" t="s">
        <v>118</v>
      </c>
    </row>
    <row r="195" spans="2:65" s="14" customFormat="1">
      <c r="B195" s="154"/>
      <c r="D195" s="143" t="s">
        <v>126</v>
      </c>
      <c r="E195" s="155" t="s">
        <v>1</v>
      </c>
      <c r="F195" s="156" t="s">
        <v>129</v>
      </c>
      <c r="H195" s="157">
        <v>1099.4059999999999</v>
      </c>
      <c r="L195" s="154"/>
      <c r="M195" s="158"/>
      <c r="T195" s="159"/>
      <c r="AT195" s="155" t="s">
        <v>126</v>
      </c>
      <c r="AU195" s="155" t="s">
        <v>82</v>
      </c>
      <c r="AV195" s="14" t="s">
        <v>124</v>
      </c>
      <c r="AW195" s="14" t="s">
        <v>29</v>
      </c>
      <c r="AX195" s="14" t="s">
        <v>80</v>
      </c>
      <c r="AY195" s="155" t="s">
        <v>118</v>
      </c>
    </row>
    <row r="196" spans="2:65" s="1" customFormat="1" ht="16.5" customHeight="1">
      <c r="B196" s="128"/>
      <c r="C196" s="160" t="s">
        <v>231</v>
      </c>
      <c r="D196" s="160" t="s">
        <v>134</v>
      </c>
      <c r="E196" s="161" t="s">
        <v>232</v>
      </c>
      <c r="F196" s="162" t="s">
        <v>233</v>
      </c>
      <c r="G196" s="163" t="s">
        <v>208</v>
      </c>
      <c r="H196" s="164">
        <v>351.17200000000003</v>
      </c>
      <c r="I196" s="165">
        <v>168</v>
      </c>
      <c r="J196" s="165">
        <f>ROUND(I196*H196,2)</f>
        <v>58996.9</v>
      </c>
      <c r="K196" s="176"/>
      <c r="L196" s="166"/>
      <c r="M196" s="167" t="s">
        <v>1</v>
      </c>
      <c r="N196" s="168" t="s">
        <v>37</v>
      </c>
      <c r="O196" s="138">
        <v>0</v>
      </c>
      <c r="P196" s="138">
        <f>O196*H196</f>
        <v>0</v>
      </c>
      <c r="Q196" s="138">
        <v>4.4999999999999998E-2</v>
      </c>
      <c r="R196" s="138">
        <f>Q196*H196</f>
        <v>15.80274</v>
      </c>
      <c r="S196" s="138">
        <v>0</v>
      </c>
      <c r="T196" s="139">
        <f>S196*H196</f>
        <v>0</v>
      </c>
      <c r="AR196" s="140" t="s">
        <v>138</v>
      </c>
      <c r="AT196" s="140" t="s">
        <v>134</v>
      </c>
      <c r="AU196" s="140" t="s">
        <v>82</v>
      </c>
      <c r="AY196" s="16" t="s">
        <v>118</v>
      </c>
      <c r="BE196" s="141">
        <f>IF(N196="základní",J196,0)</f>
        <v>58996.9</v>
      </c>
      <c r="BF196" s="141">
        <f>IF(N196="snížená",J196,0)</f>
        <v>0</v>
      </c>
      <c r="BG196" s="141">
        <f>IF(N196="zákl. přenesená",J196,0)</f>
        <v>0</v>
      </c>
      <c r="BH196" s="141">
        <f>IF(N196="sníž. přenesená",J196,0)</f>
        <v>0</v>
      </c>
      <c r="BI196" s="141">
        <f>IF(N196="nulová",J196,0)</f>
        <v>0</v>
      </c>
      <c r="BJ196" s="16" t="s">
        <v>80</v>
      </c>
      <c r="BK196" s="141">
        <f>ROUND(I196*H196,2)</f>
        <v>58996.9</v>
      </c>
      <c r="BL196" s="16" t="s">
        <v>124</v>
      </c>
      <c r="BM196" s="140" t="s">
        <v>234</v>
      </c>
    </row>
    <row r="197" spans="2:65" s="13" customFormat="1">
      <c r="B197" s="148"/>
      <c r="D197" s="143" t="s">
        <v>126</v>
      </c>
      <c r="E197" s="149" t="s">
        <v>1</v>
      </c>
      <c r="F197" s="150" t="s">
        <v>235</v>
      </c>
      <c r="H197" s="151">
        <v>351.17200000000003</v>
      </c>
      <c r="L197" s="148"/>
      <c r="M197" s="152"/>
      <c r="T197" s="153"/>
      <c r="AT197" s="149" t="s">
        <v>126</v>
      </c>
      <c r="AU197" s="149" t="s">
        <v>82</v>
      </c>
      <c r="AV197" s="13" t="s">
        <v>82</v>
      </c>
      <c r="AW197" s="13" t="s">
        <v>29</v>
      </c>
      <c r="AX197" s="13" t="s">
        <v>80</v>
      </c>
      <c r="AY197" s="149" t="s">
        <v>118</v>
      </c>
    </row>
    <row r="198" spans="2:65" s="1" customFormat="1" ht="16.5" customHeight="1">
      <c r="B198" s="128"/>
      <c r="C198" s="160" t="s">
        <v>236</v>
      </c>
      <c r="D198" s="160" t="s">
        <v>134</v>
      </c>
      <c r="E198" s="161" t="s">
        <v>237</v>
      </c>
      <c r="F198" s="162" t="s">
        <v>238</v>
      </c>
      <c r="G198" s="163" t="s">
        <v>208</v>
      </c>
      <c r="H198" s="164">
        <v>781.21600000000001</v>
      </c>
      <c r="I198" s="165">
        <v>206</v>
      </c>
      <c r="J198" s="165">
        <f>ROUND(I198*H198,2)</f>
        <v>160930.5</v>
      </c>
      <c r="K198" s="176"/>
      <c r="L198" s="166"/>
      <c r="M198" s="167" t="s">
        <v>1</v>
      </c>
      <c r="N198" s="168" t="s">
        <v>37</v>
      </c>
      <c r="O198" s="138">
        <v>0</v>
      </c>
      <c r="P198" s="138">
        <f>O198*H198</f>
        <v>0</v>
      </c>
      <c r="Q198" s="138">
        <v>5.6120000000000003E-2</v>
      </c>
      <c r="R198" s="138">
        <f>Q198*H198</f>
        <v>43.84184192</v>
      </c>
      <c r="S198" s="138">
        <v>0</v>
      </c>
      <c r="T198" s="139">
        <f>S198*H198</f>
        <v>0</v>
      </c>
      <c r="AR198" s="140" t="s">
        <v>138</v>
      </c>
      <c r="AT198" s="140" t="s">
        <v>134</v>
      </c>
      <c r="AU198" s="140" t="s">
        <v>82</v>
      </c>
      <c r="AY198" s="16" t="s">
        <v>118</v>
      </c>
      <c r="BE198" s="141">
        <f>IF(N198="základní",J198,0)</f>
        <v>160930.5</v>
      </c>
      <c r="BF198" s="141">
        <f>IF(N198="snížená",J198,0)</f>
        <v>0</v>
      </c>
      <c r="BG198" s="141">
        <f>IF(N198="zákl. přenesená",J198,0)</f>
        <v>0</v>
      </c>
      <c r="BH198" s="141">
        <f>IF(N198="sníž. přenesená",J198,0)</f>
        <v>0</v>
      </c>
      <c r="BI198" s="141">
        <f>IF(N198="nulová",J198,0)</f>
        <v>0</v>
      </c>
      <c r="BJ198" s="16" t="s">
        <v>80</v>
      </c>
      <c r="BK198" s="141">
        <f>ROUND(I198*H198,2)</f>
        <v>160930.5</v>
      </c>
      <c r="BL198" s="16" t="s">
        <v>124</v>
      </c>
      <c r="BM198" s="140" t="s">
        <v>239</v>
      </c>
    </row>
    <row r="199" spans="2:65" s="13" customFormat="1">
      <c r="B199" s="148"/>
      <c r="D199" s="143" t="s">
        <v>126</v>
      </c>
      <c r="E199" s="149" t="s">
        <v>1</v>
      </c>
      <c r="F199" s="150" t="s">
        <v>240</v>
      </c>
      <c r="H199" s="151">
        <v>781.21600000000001</v>
      </c>
      <c r="L199" s="148"/>
      <c r="M199" s="152"/>
      <c r="T199" s="153"/>
      <c r="AT199" s="149" t="s">
        <v>126</v>
      </c>
      <c r="AU199" s="149" t="s">
        <v>82</v>
      </c>
      <c r="AV199" s="13" t="s">
        <v>82</v>
      </c>
      <c r="AW199" s="13" t="s">
        <v>29</v>
      </c>
      <c r="AX199" s="13" t="s">
        <v>72</v>
      </c>
      <c r="AY199" s="149" t="s">
        <v>118</v>
      </c>
    </row>
    <row r="200" spans="2:65" s="14" customFormat="1">
      <c r="B200" s="154"/>
      <c r="D200" s="143" t="s">
        <v>126</v>
      </c>
      <c r="E200" s="155" t="s">
        <v>1</v>
      </c>
      <c r="F200" s="156" t="s">
        <v>129</v>
      </c>
      <c r="H200" s="157">
        <v>781.21600000000001</v>
      </c>
      <c r="L200" s="154"/>
      <c r="M200" s="158"/>
      <c r="T200" s="159"/>
      <c r="AT200" s="155" t="s">
        <v>126</v>
      </c>
      <c r="AU200" s="155" t="s">
        <v>82</v>
      </c>
      <c r="AV200" s="14" t="s">
        <v>124</v>
      </c>
      <c r="AW200" s="14" t="s">
        <v>29</v>
      </c>
      <c r="AX200" s="14" t="s">
        <v>80</v>
      </c>
      <c r="AY200" s="155" t="s">
        <v>118</v>
      </c>
    </row>
    <row r="201" spans="2:65" s="1" customFormat="1" ht="24.2" customHeight="1">
      <c r="B201" s="128"/>
      <c r="C201" s="129" t="s">
        <v>241</v>
      </c>
      <c r="D201" s="129" t="s">
        <v>120</v>
      </c>
      <c r="E201" s="130" t="s">
        <v>242</v>
      </c>
      <c r="F201" s="131" t="s">
        <v>243</v>
      </c>
      <c r="G201" s="132" t="s">
        <v>244</v>
      </c>
      <c r="H201" s="133">
        <v>6</v>
      </c>
      <c r="I201" s="134">
        <v>289</v>
      </c>
      <c r="J201" s="134">
        <f>ROUND(I201*H201,2)</f>
        <v>1734</v>
      </c>
      <c r="K201" s="176"/>
      <c r="L201" s="28"/>
      <c r="M201" s="136" t="s">
        <v>1</v>
      </c>
      <c r="N201" s="137" t="s">
        <v>37</v>
      </c>
      <c r="O201" s="138">
        <v>0.2</v>
      </c>
      <c r="P201" s="138">
        <f>O201*H201</f>
        <v>1.2000000000000002</v>
      </c>
      <c r="Q201" s="138">
        <v>6.9999999999999999E-4</v>
      </c>
      <c r="R201" s="138">
        <f>Q201*H201</f>
        <v>4.1999999999999997E-3</v>
      </c>
      <c r="S201" s="138">
        <v>0</v>
      </c>
      <c r="T201" s="139">
        <f>S201*H201</f>
        <v>0</v>
      </c>
      <c r="AR201" s="140" t="s">
        <v>124</v>
      </c>
      <c r="AT201" s="140" t="s">
        <v>120</v>
      </c>
      <c r="AU201" s="140" t="s">
        <v>82</v>
      </c>
      <c r="AY201" s="16" t="s">
        <v>118</v>
      </c>
      <c r="BE201" s="141">
        <f>IF(N201="základní",J201,0)</f>
        <v>1734</v>
      </c>
      <c r="BF201" s="141">
        <f>IF(N201="snížená",J201,0)</f>
        <v>0</v>
      </c>
      <c r="BG201" s="141">
        <f>IF(N201="zákl. přenesená",J201,0)</f>
        <v>0</v>
      </c>
      <c r="BH201" s="141">
        <f>IF(N201="sníž. přenesená",J201,0)</f>
        <v>0</v>
      </c>
      <c r="BI201" s="141">
        <f>IF(N201="nulová",J201,0)</f>
        <v>0</v>
      </c>
      <c r="BJ201" s="16" t="s">
        <v>80</v>
      </c>
      <c r="BK201" s="141">
        <f>ROUND(I201*H201,2)</f>
        <v>1734</v>
      </c>
      <c r="BL201" s="16" t="s">
        <v>124</v>
      </c>
      <c r="BM201" s="140" t="s">
        <v>245</v>
      </c>
    </row>
    <row r="202" spans="2:65" s="13" customFormat="1">
      <c r="B202" s="148"/>
      <c r="D202" s="143" t="s">
        <v>126</v>
      </c>
      <c r="E202" s="149" t="s">
        <v>1</v>
      </c>
      <c r="F202" s="150" t="s">
        <v>155</v>
      </c>
      <c r="H202" s="151">
        <v>6</v>
      </c>
      <c r="L202" s="148"/>
      <c r="M202" s="152"/>
      <c r="T202" s="153"/>
      <c r="AT202" s="149" t="s">
        <v>126</v>
      </c>
      <c r="AU202" s="149" t="s">
        <v>82</v>
      </c>
      <c r="AV202" s="13" t="s">
        <v>82</v>
      </c>
      <c r="AW202" s="13" t="s">
        <v>29</v>
      </c>
      <c r="AX202" s="13" t="s">
        <v>72</v>
      </c>
      <c r="AY202" s="149" t="s">
        <v>118</v>
      </c>
    </row>
    <row r="203" spans="2:65" s="14" customFormat="1">
      <c r="B203" s="154"/>
      <c r="D203" s="143" t="s">
        <v>126</v>
      </c>
      <c r="E203" s="155" t="s">
        <v>1</v>
      </c>
      <c r="F203" s="156" t="s">
        <v>129</v>
      </c>
      <c r="H203" s="157">
        <v>6</v>
      </c>
      <c r="L203" s="154"/>
      <c r="M203" s="158"/>
      <c r="T203" s="159"/>
      <c r="AT203" s="155" t="s">
        <v>126</v>
      </c>
      <c r="AU203" s="155" t="s">
        <v>82</v>
      </c>
      <c r="AV203" s="14" t="s">
        <v>124</v>
      </c>
      <c r="AW203" s="14" t="s">
        <v>29</v>
      </c>
      <c r="AX203" s="14" t="s">
        <v>80</v>
      </c>
      <c r="AY203" s="155" t="s">
        <v>118</v>
      </c>
    </row>
    <row r="204" spans="2:65" s="1" customFormat="1" ht="24.2" customHeight="1">
      <c r="B204" s="128"/>
      <c r="C204" s="129" t="s">
        <v>246</v>
      </c>
      <c r="D204" s="129" t="s">
        <v>120</v>
      </c>
      <c r="E204" s="130" t="s">
        <v>247</v>
      </c>
      <c r="F204" s="131" t="s">
        <v>248</v>
      </c>
      <c r="G204" s="132" t="s">
        <v>244</v>
      </c>
      <c r="H204" s="133">
        <v>6</v>
      </c>
      <c r="I204" s="134">
        <v>1440</v>
      </c>
      <c r="J204" s="134">
        <f>ROUND(I204*H204,2)</f>
        <v>8640</v>
      </c>
      <c r="K204" s="176"/>
      <c r="L204" s="28"/>
      <c r="M204" s="136" t="s">
        <v>1</v>
      </c>
      <c r="N204" s="137" t="s">
        <v>37</v>
      </c>
      <c r="O204" s="138">
        <v>0.54900000000000004</v>
      </c>
      <c r="P204" s="138">
        <f>O204*H204</f>
        <v>3.2940000000000005</v>
      </c>
      <c r="Q204" s="138">
        <v>0.11276</v>
      </c>
      <c r="R204" s="138">
        <f>Q204*H204</f>
        <v>0.67656000000000005</v>
      </c>
      <c r="S204" s="138">
        <v>0</v>
      </c>
      <c r="T204" s="139">
        <f>S204*H204</f>
        <v>0</v>
      </c>
      <c r="AR204" s="140" t="s">
        <v>124</v>
      </c>
      <c r="AT204" s="140" t="s">
        <v>120</v>
      </c>
      <c r="AU204" s="140" t="s">
        <v>82</v>
      </c>
      <c r="AY204" s="16" t="s">
        <v>118</v>
      </c>
      <c r="BE204" s="141">
        <f>IF(N204="základní",J204,0)</f>
        <v>8640</v>
      </c>
      <c r="BF204" s="141">
        <f>IF(N204="snížená",J204,0)</f>
        <v>0</v>
      </c>
      <c r="BG204" s="141">
        <f>IF(N204="zákl. přenesená",J204,0)</f>
        <v>0</v>
      </c>
      <c r="BH204" s="141">
        <f>IF(N204="sníž. přenesená",J204,0)</f>
        <v>0</v>
      </c>
      <c r="BI204" s="141">
        <f>IF(N204="nulová",J204,0)</f>
        <v>0</v>
      </c>
      <c r="BJ204" s="16" t="s">
        <v>80</v>
      </c>
      <c r="BK204" s="141">
        <f>ROUND(I204*H204,2)</f>
        <v>8640</v>
      </c>
      <c r="BL204" s="16" t="s">
        <v>124</v>
      </c>
      <c r="BM204" s="140" t="s">
        <v>249</v>
      </c>
    </row>
    <row r="205" spans="2:65" s="13" customFormat="1">
      <c r="B205" s="148"/>
      <c r="D205" s="143" t="s">
        <v>126</v>
      </c>
      <c r="E205" s="149" t="s">
        <v>1</v>
      </c>
      <c r="F205" s="150" t="s">
        <v>155</v>
      </c>
      <c r="H205" s="151">
        <v>6</v>
      </c>
      <c r="L205" s="148"/>
      <c r="M205" s="152"/>
      <c r="T205" s="153"/>
      <c r="AT205" s="149" t="s">
        <v>126</v>
      </c>
      <c r="AU205" s="149" t="s">
        <v>82</v>
      </c>
      <c r="AV205" s="13" t="s">
        <v>82</v>
      </c>
      <c r="AW205" s="13" t="s">
        <v>29</v>
      </c>
      <c r="AX205" s="13" t="s">
        <v>72</v>
      </c>
      <c r="AY205" s="149" t="s">
        <v>118</v>
      </c>
    </row>
    <row r="206" spans="2:65" s="14" customFormat="1">
      <c r="B206" s="154"/>
      <c r="D206" s="143" t="s">
        <v>126</v>
      </c>
      <c r="E206" s="155" t="s">
        <v>1</v>
      </c>
      <c r="F206" s="156" t="s">
        <v>129</v>
      </c>
      <c r="H206" s="157">
        <v>6</v>
      </c>
      <c r="L206" s="154"/>
      <c r="M206" s="158"/>
      <c r="T206" s="159"/>
      <c r="AT206" s="155" t="s">
        <v>126</v>
      </c>
      <c r="AU206" s="155" t="s">
        <v>82</v>
      </c>
      <c r="AV206" s="14" t="s">
        <v>124</v>
      </c>
      <c r="AW206" s="14" t="s">
        <v>29</v>
      </c>
      <c r="AX206" s="14" t="s">
        <v>80</v>
      </c>
      <c r="AY206" s="155" t="s">
        <v>118</v>
      </c>
    </row>
    <row r="207" spans="2:65" s="1" customFormat="1" ht="16.5" customHeight="1">
      <c r="B207" s="128"/>
      <c r="C207" s="160" t="s">
        <v>250</v>
      </c>
      <c r="D207" s="160" t="s">
        <v>134</v>
      </c>
      <c r="E207" s="161" t="s">
        <v>251</v>
      </c>
      <c r="F207" s="162" t="s">
        <v>252</v>
      </c>
      <c r="G207" s="163" t="s">
        <v>244</v>
      </c>
      <c r="H207" s="164">
        <v>2</v>
      </c>
      <c r="I207" s="165">
        <v>809</v>
      </c>
      <c r="J207" s="165">
        <f>ROUND(I207*H207,2)</f>
        <v>1618</v>
      </c>
      <c r="K207" s="176"/>
      <c r="L207" s="166"/>
      <c r="M207" s="167" t="s">
        <v>1</v>
      </c>
      <c r="N207" s="168" t="s">
        <v>37</v>
      </c>
      <c r="O207" s="138">
        <v>0</v>
      </c>
      <c r="P207" s="138">
        <f>O207*H207</f>
        <v>0</v>
      </c>
      <c r="Q207" s="138">
        <v>4.0000000000000001E-3</v>
      </c>
      <c r="R207" s="138">
        <f>Q207*H207</f>
        <v>8.0000000000000002E-3</v>
      </c>
      <c r="S207" s="138">
        <v>0</v>
      </c>
      <c r="T207" s="139">
        <f>S207*H207</f>
        <v>0</v>
      </c>
      <c r="AR207" s="140" t="s">
        <v>138</v>
      </c>
      <c r="AT207" s="140" t="s">
        <v>134</v>
      </c>
      <c r="AU207" s="140" t="s">
        <v>82</v>
      </c>
      <c r="AY207" s="16" t="s">
        <v>118</v>
      </c>
      <c r="BE207" s="141">
        <f>IF(N207="základní",J207,0)</f>
        <v>1618</v>
      </c>
      <c r="BF207" s="141">
        <f>IF(N207="snížená",J207,0)</f>
        <v>0</v>
      </c>
      <c r="BG207" s="141">
        <f>IF(N207="zákl. přenesená",J207,0)</f>
        <v>0</v>
      </c>
      <c r="BH207" s="141">
        <f>IF(N207="sníž. přenesená",J207,0)</f>
        <v>0</v>
      </c>
      <c r="BI207" s="141">
        <f>IF(N207="nulová",J207,0)</f>
        <v>0</v>
      </c>
      <c r="BJ207" s="16" t="s">
        <v>80</v>
      </c>
      <c r="BK207" s="141">
        <f>ROUND(I207*H207,2)</f>
        <v>1618</v>
      </c>
      <c r="BL207" s="16" t="s">
        <v>124</v>
      </c>
      <c r="BM207" s="140" t="s">
        <v>253</v>
      </c>
    </row>
    <row r="208" spans="2:65" s="1" customFormat="1" ht="16.5" customHeight="1">
      <c r="B208" s="128"/>
      <c r="C208" s="160" t="s">
        <v>254</v>
      </c>
      <c r="D208" s="160" t="s">
        <v>134</v>
      </c>
      <c r="E208" s="161" t="s">
        <v>255</v>
      </c>
      <c r="F208" s="162" t="s">
        <v>256</v>
      </c>
      <c r="G208" s="163" t="s">
        <v>244</v>
      </c>
      <c r="H208" s="164">
        <v>4</v>
      </c>
      <c r="I208" s="165">
        <v>2160</v>
      </c>
      <c r="J208" s="165">
        <f>ROUND(I208*H208,2)</f>
        <v>8640</v>
      </c>
      <c r="K208" s="176"/>
      <c r="L208" s="166"/>
      <c r="M208" s="167" t="s">
        <v>1</v>
      </c>
      <c r="N208" s="168" t="s">
        <v>37</v>
      </c>
      <c r="O208" s="138">
        <v>0</v>
      </c>
      <c r="P208" s="138">
        <f>O208*H208</f>
        <v>0</v>
      </c>
      <c r="Q208" s="138">
        <v>7.7000000000000002E-3</v>
      </c>
      <c r="R208" s="138">
        <f>Q208*H208</f>
        <v>3.0800000000000001E-2</v>
      </c>
      <c r="S208" s="138">
        <v>0</v>
      </c>
      <c r="T208" s="139">
        <f>S208*H208</f>
        <v>0</v>
      </c>
      <c r="AR208" s="140" t="s">
        <v>138</v>
      </c>
      <c r="AT208" s="140" t="s">
        <v>134</v>
      </c>
      <c r="AU208" s="140" t="s">
        <v>82</v>
      </c>
      <c r="AY208" s="16" t="s">
        <v>118</v>
      </c>
      <c r="BE208" s="141">
        <f>IF(N208="základní",J208,0)</f>
        <v>8640</v>
      </c>
      <c r="BF208" s="141">
        <f>IF(N208="snížená",J208,0)</f>
        <v>0</v>
      </c>
      <c r="BG208" s="141">
        <f>IF(N208="zákl. přenesená",J208,0)</f>
        <v>0</v>
      </c>
      <c r="BH208" s="141">
        <f>IF(N208="sníž. přenesená",J208,0)</f>
        <v>0</v>
      </c>
      <c r="BI208" s="141">
        <f>IF(N208="nulová",J208,0)</f>
        <v>0</v>
      </c>
      <c r="BJ208" s="16" t="s">
        <v>80</v>
      </c>
      <c r="BK208" s="141">
        <f>ROUND(I208*H208,2)</f>
        <v>8640</v>
      </c>
      <c r="BL208" s="16" t="s">
        <v>124</v>
      </c>
      <c r="BM208" s="140" t="s">
        <v>257</v>
      </c>
    </row>
    <row r="209" spans="2:65" s="1" customFormat="1" ht="21.75" customHeight="1">
      <c r="B209" s="128"/>
      <c r="C209" s="160" t="s">
        <v>258</v>
      </c>
      <c r="D209" s="160" t="s">
        <v>134</v>
      </c>
      <c r="E209" s="161" t="s">
        <v>259</v>
      </c>
      <c r="F209" s="162" t="s">
        <v>260</v>
      </c>
      <c r="G209" s="163" t="s">
        <v>244</v>
      </c>
      <c r="H209" s="164">
        <v>6</v>
      </c>
      <c r="I209" s="165">
        <v>897</v>
      </c>
      <c r="J209" s="165">
        <f>ROUND(I209*H209,2)</f>
        <v>5382</v>
      </c>
      <c r="K209" s="176"/>
      <c r="L209" s="166"/>
      <c r="M209" s="167" t="s">
        <v>1</v>
      </c>
      <c r="N209" s="168" t="s">
        <v>37</v>
      </c>
      <c r="O209" s="138">
        <v>0</v>
      </c>
      <c r="P209" s="138">
        <f>O209*H209</f>
        <v>0</v>
      </c>
      <c r="Q209" s="138">
        <v>6.4999999999999997E-3</v>
      </c>
      <c r="R209" s="138">
        <f>Q209*H209</f>
        <v>3.9E-2</v>
      </c>
      <c r="S209" s="138">
        <v>0</v>
      </c>
      <c r="T209" s="139">
        <f>S209*H209</f>
        <v>0</v>
      </c>
      <c r="AR209" s="140" t="s">
        <v>138</v>
      </c>
      <c r="AT209" s="140" t="s">
        <v>134</v>
      </c>
      <c r="AU209" s="140" t="s">
        <v>82</v>
      </c>
      <c r="AY209" s="16" t="s">
        <v>118</v>
      </c>
      <c r="BE209" s="141">
        <f>IF(N209="základní",J209,0)</f>
        <v>5382</v>
      </c>
      <c r="BF209" s="141">
        <f>IF(N209="snížená",J209,0)</f>
        <v>0</v>
      </c>
      <c r="BG209" s="141">
        <f>IF(N209="zákl. přenesená",J209,0)</f>
        <v>0</v>
      </c>
      <c r="BH209" s="141">
        <f>IF(N209="sníž. přenesená",J209,0)</f>
        <v>0</v>
      </c>
      <c r="BI209" s="141">
        <f>IF(N209="nulová",J209,0)</f>
        <v>0</v>
      </c>
      <c r="BJ209" s="16" t="s">
        <v>80</v>
      </c>
      <c r="BK209" s="141">
        <f>ROUND(I209*H209,2)</f>
        <v>5382</v>
      </c>
      <c r="BL209" s="16" t="s">
        <v>124</v>
      </c>
      <c r="BM209" s="140" t="s">
        <v>261</v>
      </c>
    </row>
    <row r="210" spans="2:65" s="13" customFormat="1">
      <c r="B210" s="148"/>
      <c r="D210" s="143" t="s">
        <v>126</v>
      </c>
      <c r="E210" s="149" t="s">
        <v>1</v>
      </c>
      <c r="F210" s="150" t="s">
        <v>155</v>
      </c>
      <c r="H210" s="151">
        <v>6</v>
      </c>
      <c r="K210" s="181"/>
      <c r="L210" s="179"/>
      <c r="M210" s="152"/>
      <c r="T210" s="153"/>
      <c r="AT210" s="149" t="s">
        <v>126</v>
      </c>
      <c r="AU210" s="149" t="s">
        <v>82</v>
      </c>
      <c r="AV210" s="13" t="s">
        <v>82</v>
      </c>
      <c r="AW210" s="13" t="s">
        <v>29</v>
      </c>
      <c r="AX210" s="13" t="s">
        <v>72</v>
      </c>
      <c r="AY210" s="149" t="s">
        <v>118</v>
      </c>
    </row>
    <row r="211" spans="2:65" s="14" customFormat="1">
      <c r="B211" s="154"/>
      <c r="D211" s="143" t="s">
        <v>126</v>
      </c>
      <c r="E211" s="155" t="s">
        <v>1</v>
      </c>
      <c r="F211" s="156" t="s">
        <v>129</v>
      </c>
      <c r="H211" s="157">
        <v>6</v>
      </c>
      <c r="K211" s="182"/>
      <c r="L211" s="180"/>
      <c r="M211" s="158"/>
      <c r="T211" s="159"/>
      <c r="AT211" s="155" t="s">
        <v>126</v>
      </c>
      <c r="AU211" s="155" t="s">
        <v>82</v>
      </c>
      <c r="AV211" s="14" t="s">
        <v>124</v>
      </c>
      <c r="AW211" s="14" t="s">
        <v>29</v>
      </c>
      <c r="AX211" s="14" t="s">
        <v>80</v>
      </c>
      <c r="AY211" s="155" t="s">
        <v>118</v>
      </c>
    </row>
    <row r="212" spans="2:65" s="11" customFormat="1" ht="22.9" customHeight="1">
      <c r="B212" s="117"/>
      <c r="D212" s="118" t="s">
        <v>71</v>
      </c>
      <c r="E212" s="126" t="s">
        <v>138</v>
      </c>
      <c r="F212" s="126" t="s">
        <v>262</v>
      </c>
      <c r="J212" s="127">
        <f>BK212</f>
        <v>92340</v>
      </c>
      <c r="K212" s="178"/>
      <c r="L212" s="177"/>
      <c r="M212" s="121"/>
      <c r="P212" s="122">
        <f>SUM(P213:P214)</f>
        <v>125.631</v>
      </c>
      <c r="R212" s="122">
        <f>SUM(R213:R214)</f>
        <v>25.197480000000002</v>
      </c>
      <c r="T212" s="123">
        <f>SUM(T213:T214)</f>
        <v>0</v>
      </c>
      <c r="AR212" s="118" t="s">
        <v>80</v>
      </c>
      <c r="AT212" s="124" t="s">
        <v>71</v>
      </c>
      <c r="AU212" s="124" t="s">
        <v>80</v>
      </c>
      <c r="AY212" s="118" t="s">
        <v>118</v>
      </c>
      <c r="BK212" s="125">
        <f>SUM(BK213:BK214)</f>
        <v>92340</v>
      </c>
    </row>
    <row r="213" spans="2:65" s="1" customFormat="1" ht="33" customHeight="1">
      <c r="B213" s="128"/>
      <c r="C213" s="129" t="s">
        <v>263</v>
      </c>
      <c r="D213" s="129" t="s">
        <v>120</v>
      </c>
      <c r="E213" s="130" t="s">
        <v>264</v>
      </c>
      <c r="F213" s="131" t="s">
        <v>265</v>
      </c>
      <c r="G213" s="132" t="s">
        <v>244</v>
      </c>
      <c r="H213" s="133">
        <v>81</v>
      </c>
      <c r="I213" s="134">
        <v>1140</v>
      </c>
      <c r="J213" s="134">
        <f>ROUND(I213*H213,2)</f>
        <v>92340</v>
      </c>
      <c r="K213" s="176"/>
      <c r="L213" s="28"/>
      <c r="M213" s="136" t="s">
        <v>1</v>
      </c>
      <c r="N213" s="137" t="s">
        <v>37</v>
      </c>
      <c r="O213" s="138">
        <v>1.5509999999999999</v>
      </c>
      <c r="P213" s="138">
        <f>O213*H213</f>
        <v>125.631</v>
      </c>
      <c r="Q213" s="138">
        <v>0.31108000000000002</v>
      </c>
      <c r="R213" s="138">
        <f>Q213*H213</f>
        <v>25.197480000000002</v>
      </c>
      <c r="S213" s="138">
        <v>0</v>
      </c>
      <c r="T213" s="139">
        <f>S213*H213</f>
        <v>0</v>
      </c>
      <c r="AR213" s="140" t="s">
        <v>124</v>
      </c>
      <c r="AT213" s="140" t="s">
        <v>120</v>
      </c>
      <c r="AU213" s="140" t="s">
        <v>82</v>
      </c>
      <c r="AY213" s="16" t="s">
        <v>118</v>
      </c>
      <c r="BE213" s="141">
        <f>IF(N213="základní",J213,0)</f>
        <v>92340</v>
      </c>
      <c r="BF213" s="141">
        <f>IF(N213="snížená",J213,0)</f>
        <v>0</v>
      </c>
      <c r="BG213" s="141">
        <f>IF(N213="zákl. přenesená",J213,0)</f>
        <v>0</v>
      </c>
      <c r="BH213" s="141">
        <f>IF(N213="sníž. přenesená",J213,0)</f>
        <v>0</v>
      </c>
      <c r="BI213" s="141">
        <f>IF(N213="nulová",J213,0)</f>
        <v>0</v>
      </c>
      <c r="BJ213" s="16" t="s">
        <v>80</v>
      </c>
      <c r="BK213" s="141">
        <f>ROUND(I213*H213,2)</f>
        <v>92340</v>
      </c>
      <c r="BL213" s="16" t="s">
        <v>124</v>
      </c>
      <c r="BM213" s="140" t="s">
        <v>266</v>
      </c>
    </row>
    <row r="214" spans="2:65" s="13" customFormat="1">
      <c r="B214" s="148"/>
      <c r="D214" s="143" t="s">
        <v>126</v>
      </c>
      <c r="E214" s="149" t="s">
        <v>1</v>
      </c>
      <c r="F214" s="150" t="s">
        <v>267</v>
      </c>
      <c r="H214" s="151">
        <v>81</v>
      </c>
      <c r="L214" s="148"/>
      <c r="M214" s="152"/>
      <c r="T214" s="153"/>
      <c r="AT214" s="149" t="s">
        <v>126</v>
      </c>
      <c r="AU214" s="149" t="s">
        <v>82</v>
      </c>
      <c r="AV214" s="13" t="s">
        <v>82</v>
      </c>
      <c r="AW214" s="13" t="s">
        <v>29</v>
      </c>
      <c r="AX214" s="13" t="s">
        <v>80</v>
      </c>
      <c r="AY214" s="149" t="s">
        <v>118</v>
      </c>
    </row>
    <row r="215" spans="2:65" s="11" customFormat="1" ht="22.9" customHeight="1">
      <c r="B215" s="117"/>
      <c r="D215" s="118" t="s">
        <v>71</v>
      </c>
      <c r="E215" s="126" t="s">
        <v>268</v>
      </c>
      <c r="F215" s="126" t="s">
        <v>269</v>
      </c>
      <c r="J215" s="127">
        <f>BK215</f>
        <v>719741.28</v>
      </c>
      <c r="K215" s="178"/>
      <c r="L215" s="177"/>
      <c r="M215" s="121"/>
      <c r="P215" s="122">
        <f>SUM(P216:P233)</f>
        <v>552.81107300000008</v>
      </c>
      <c r="R215" s="122">
        <f>SUM(R216:R233)</f>
        <v>0</v>
      </c>
      <c r="T215" s="123">
        <f>SUM(T216:T233)</f>
        <v>0</v>
      </c>
      <c r="AR215" s="118" t="s">
        <v>80</v>
      </c>
      <c r="AT215" s="124" t="s">
        <v>71</v>
      </c>
      <c r="AU215" s="124" t="s">
        <v>80</v>
      </c>
      <c r="AY215" s="118" t="s">
        <v>118</v>
      </c>
      <c r="BK215" s="125">
        <f>SUM(BK216:BK233)</f>
        <v>719741.28</v>
      </c>
    </row>
    <row r="216" spans="2:65" s="1" customFormat="1" ht="37.9" customHeight="1">
      <c r="B216" s="128"/>
      <c r="C216" s="129" t="s">
        <v>270</v>
      </c>
      <c r="D216" s="129" t="s">
        <v>120</v>
      </c>
      <c r="E216" s="130" t="s">
        <v>271</v>
      </c>
      <c r="F216" s="131" t="s">
        <v>272</v>
      </c>
      <c r="G216" s="132" t="s">
        <v>273</v>
      </c>
      <c r="H216" s="133">
        <v>573.52300000000002</v>
      </c>
      <c r="I216" s="134">
        <v>267</v>
      </c>
      <c r="J216" s="134">
        <f>ROUND(I216*H216,2)</f>
        <v>153130.64000000001</v>
      </c>
      <c r="K216" s="176"/>
      <c r="L216" s="28"/>
      <c r="M216" s="136" t="s">
        <v>1</v>
      </c>
      <c r="N216" s="137" t="s">
        <v>37</v>
      </c>
      <c r="O216" s="138">
        <v>0.39700000000000002</v>
      </c>
      <c r="P216" s="138">
        <f>O216*H216</f>
        <v>227.68863100000002</v>
      </c>
      <c r="Q216" s="138">
        <v>0</v>
      </c>
      <c r="R216" s="138">
        <f>Q216*H216</f>
        <v>0</v>
      </c>
      <c r="S216" s="138">
        <v>0</v>
      </c>
      <c r="T216" s="139">
        <f>S216*H216</f>
        <v>0</v>
      </c>
      <c r="AR216" s="140" t="s">
        <v>124</v>
      </c>
      <c r="AT216" s="140" t="s">
        <v>120</v>
      </c>
      <c r="AU216" s="140" t="s">
        <v>82</v>
      </c>
      <c r="AY216" s="16" t="s">
        <v>118</v>
      </c>
      <c r="BE216" s="141">
        <f>IF(N216="základní",J216,0)</f>
        <v>153130.64000000001</v>
      </c>
      <c r="BF216" s="141">
        <f>IF(N216="snížená",J216,0)</f>
        <v>0</v>
      </c>
      <c r="BG216" s="141">
        <f>IF(N216="zákl. přenesená",J216,0)</f>
        <v>0</v>
      </c>
      <c r="BH216" s="141">
        <f>IF(N216="sníž. přenesená",J216,0)</f>
        <v>0</v>
      </c>
      <c r="BI216" s="141">
        <f>IF(N216="nulová",J216,0)</f>
        <v>0</v>
      </c>
      <c r="BJ216" s="16" t="s">
        <v>80</v>
      </c>
      <c r="BK216" s="141">
        <f>ROUND(I216*H216,2)</f>
        <v>153130.64000000001</v>
      </c>
      <c r="BL216" s="16" t="s">
        <v>124</v>
      </c>
      <c r="BM216" s="140" t="s">
        <v>274</v>
      </c>
    </row>
    <row r="217" spans="2:65" s="12" customFormat="1">
      <c r="B217" s="142"/>
      <c r="D217" s="143" t="s">
        <v>126</v>
      </c>
      <c r="E217" s="144" t="s">
        <v>1</v>
      </c>
      <c r="F217" s="145" t="s">
        <v>275</v>
      </c>
      <c r="H217" s="144" t="s">
        <v>1</v>
      </c>
      <c r="AT217" s="144" t="s">
        <v>126</v>
      </c>
      <c r="AU217" s="144" t="s">
        <v>82</v>
      </c>
      <c r="AV217" s="12" t="s">
        <v>80</v>
      </c>
      <c r="AW217" s="12" t="s">
        <v>29</v>
      </c>
      <c r="AX217" s="12" t="s">
        <v>72</v>
      </c>
      <c r="AY217" s="144" t="s">
        <v>118</v>
      </c>
    </row>
    <row r="218" spans="2:65" s="13" customFormat="1">
      <c r="B218" s="148"/>
      <c r="D218" s="143" t="s">
        <v>126</v>
      </c>
      <c r="E218" s="149" t="s">
        <v>1</v>
      </c>
      <c r="F218" s="150" t="s">
        <v>276</v>
      </c>
      <c r="H218" s="151">
        <v>286.58699999999999</v>
      </c>
      <c r="AT218" s="149" t="s">
        <v>126</v>
      </c>
      <c r="AU218" s="149" t="s">
        <v>82</v>
      </c>
      <c r="AV218" s="13" t="s">
        <v>82</v>
      </c>
      <c r="AW218" s="13" t="s">
        <v>29</v>
      </c>
      <c r="AX218" s="13" t="s">
        <v>72</v>
      </c>
      <c r="AY218" s="149" t="s">
        <v>118</v>
      </c>
    </row>
    <row r="219" spans="2:65" s="12" customFormat="1">
      <c r="B219" s="142"/>
      <c r="D219" s="143" t="s">
        <v>126</v>
      </c>
      <c r="E219" s="144" t="s">
        <v>1</v>
      </c>
      <c r="F219" s="145" t="s">
        <v>277</v>
      </c>
      <c r="H219" s="144" t="s">
        <v>1</v>
      </c>
      <c r="AT219" s="144" t="s">
        <v>126</v>
      </c>
      <c r="AU219" s="144" t="s">
        <v>82</v>
      </c>
      <c r="AV219" s="12" t="s">
        <v>80</v>
      </c>
      <c r="AW219" s="12" t="s">
        <v>29</v>
      </c>
      <c r="AX219" s="12" t="s">
        <v>72</v>
      </c>
      <c r="AY219" s="144" t="s">
        <v>118</v>
      </c>
    </row>
    <row r="220" spans="2:65" s="13" customFormat="1">
      <c r="B220" s="148"/>
      <c r="D220" s="143" t="s">
        <v>126</v>
      </c>
      <c r="E220" s="149" t="s">
        <v>1</v>
      </c>
      <c r="F220" s="150" t="s">
        <v>278</v>
      </c>
      <c r="H220" s="151">
        <v>286.93599999999998</v>
      </c>
      <c r="AT220" s="149" t="s">
        <v>126</v>
      </c>
      <c r="AU220" s="149" t="s">
        <v>82</v>
      </c>
      <c r="AV220" s="13" t="s">
        <v>82</v>
      </c>
      <c r="AW220" s="13" t="s">
        <v>29</v>
      </c>
      <c r="AX220" s="13" t="s">
        <v>72</v>
      </c>
      <c r="AY220" s="149" t="s">
        <v>118</v>
      </c>
    </row>
    <row r="221" spans="2:65" s="14" customFormat="1">
      <c r="B221" s="154"/>
      <c r="D221" s="143" t="s">
        <v>126</v>
      </c>
      <c r="E221" s="155" t="s">
        <v>1</v>
      </c>
      <c r="F221" s="156" t="s">
        <v>129</v>
      </c>
      <c r="H221" s="157">
        <v>573.52299999999991</v>
      </c>
      <c r="AT221" s="155" t="s">
        <v>126</v>
      </c>
      <c r="AU221" s="155" t="s">
        <v>82</v>
      </c>
      <c r="AV221" s="14" t="s">
        <v>124</v>
      </c>
      <c r="AW221" s="14" t="s">
        <v>29</v>
      </c>
      <c r="AX221" s="14" t="s">
        <v>80</v>
      </c>
      <c r="AY221" s="155" t="s">
        <v>118</v>
      </c>
    </row>
    <row r="222" spans="2:65" s="1" customFormat="1" ht="49.15" customHeight="1">
      <c r="B222" s="128"/>
      <c r="C222" s="129" t="s">
        <v>279</v>
      </c>
      <c r="D222" s="129" t="s">
        <v>120</v>
      </c>
      <c r="E222" s="130" t="s">
        <v>280</v>
      </c>
      <c r="F222" s="131" t="s">
        <v>281</v>
      </c>
      <c r="G222" s="132" t="s">
        <v>273</v>
      </c>
      <c r="H222" s="133">
        <v>2294.0920000000001</v>
      </c>
      <c r="I222" s="134">
        <v>30.4</v>
      </c>
      <c r="J222" s="134">
        <f>ROUND(I222*H222,2)</f>
        <v>69740.399999999994</v>
      </c>
      <c r="K222" s="176"/>
      <c r="L222" s="28"/>
      <c r="M222" s="136" t="s">
        <v>1</v>
      </c>
      <c r="N222" s="137" t="s">
        <v>37</v>
      </c>
      <c r="O222" s="138">
        <v>1.4999999999999999E-2</v>
      </c>
      <c r="P222" s="138">
        <f>O222*H222</f>
        <v>34.411380000000001</v>
      </c>
      <c r="Q222" s="138">
        <v>0</v>
      </c>
      <c r="R222" s="138">
        <f>Q222*H222</f>
        <v>0</v>
      </c>
      <c r="S222" s="138">
        <v>0</v>
      </c>
      <c r="T222" s="139">
        <f>S222*H222</f>
        <v>0</v>
      </c>
      <c r="AR222" s="140" t="s">
        <v>124</v>
      </c>
      <c r="AT222" s="140" t="s">
        <v>120</v>
      </c>
      <c r="AU222" s="140" t="s">
        <v>82</v>
      </c>
      <c r="AY222" s="16" t="s">
        <v>118</v>
      </c>
      <c r="BE222" s="141">
        <f>IF(N222="základní",J222,0)</f>
        <v>69740.399999999994</v>
      </c>
      <c r="BF222" s="141">
        <f>IF(N222="snížená",J222,0)</f>
        <v>0</v>
      </c>
      <c r="BG222" s="141">
        <f>IF(N222="zákl. přenesená",J222,0)</f>
        <v>0</v>
      </c>
      <c r="BH222" s="141">
        <f>IF(N222="sníž. přenesená",J222,0)</f>
        <v>0</v>
      </c>
      <c r="BI222" s="141">
        <f>IF(N222="nulová",J222,0)</f>
        <v>0</v>
      </c>
      <c r="BJ222" s="16" t="s">
        <v>80</v>
      </c>
      <c r="BK222" s="141">
        <f>ROUND(I222*H222,2)</f>
        <v>69740.399999999994</v>
      </c>
      <c r="BL222" s="16" t="s">
        <v>124</v>
      </c>
      <c r="BM222" s="140" t="s">
        <v>282</v>
      </c>
    </row>
    <row r="223" spans="2:65" s="13" customFormat="1">
      <c r="B223" s="148"/>
      <c r="D223" s="143" t="s">
        <v>126</v>
      </c>
      <c r="E223" s="149" t="s">
        <v>1</v>
      </c>
      <c r="F223" s="150" t="s">
        <v>283</v>
      </c>
      <c r="H223" s="151">
        <v>2294.0920000000001</v>
      </c>
      <c r="AT223" s="149" t="s">
        <v>126</v>
      </c>
      <c r="AU223" s="149" t="s">
        <v>82</v>
      </c>
      <c r="AV223" s="13" t="s">
        <v>82</v>
      </c>
      <c r="AW223" s="13" t="s">
        <v>29</v>
      </c>
      <c r="AX223" s="13" t="s">
        <v>72</v>
      </c>
      <c r="AY223" s="149" t="s">
        <v>118</v>
      </c>
    </row>
    <row r="224" spans="2:65" s="14" customFormat="1">
      <c r="B224" s="154"/>
      <c r="D224" s="143" t="s">
        <v>126</v>
      </c>
      <c r="E224" s="155" t="s">
        <v>1</v>
      </c>
      <c r="F224" s="156" t="s">
        <v>129</v>
      </c>
      <c r="H224" s="157">
        <v>2294.0920000000001</v>
      </c>
      <c r="AT224" s="155" t="s">
        <v>126</v>
      </c>
      <c r="AU224" s="155" t="s">
        <v>82</v>
      </c>
      <c r="AV224" s="14" t="s">
        <v>124</v>
      </c>
      <c r="AW224" s="14" t="s">
        <v>29</v>
      </c>
      <c r="AX224" s="14" t="s">
        <v>80</v>
      </c>
      <c r="AY224" s="155" t="s">
        <v>118</v>
      </c>
    </row>
    <row r="225" spans="2:65" s="1" customFormat="1" ht="44.25" customHeight="1">
      <c r="B225" s="128"/>
      <c r="C225" s="129" t="s">
        <v>284</v>
      </c>
      <c r="D225" s="129" t="s">
        <v>120</v>
      </c>
      <c r="E225" s="130" t="s">
        <v>285</v>
      </c>
      <c r="F225" s="131" t="s">
        <v>286</v>
      </c>
      <c r="G225" s="132" t="s">
        <v>273</v>
      </c>
      <c r="H225" s="133">
        <v>2047.261</v>
      </c>
      <c r="I225" s="134">
        <v>86.3</v>
      </c>
      <c r="J225" s="134">
        <f>ROUND(I225*H225,2)</f>
        <v>176678.62</v>
      </c>
      <c r="K225" s="176"/>
      <c r="L225" s="28"/>
      <c r="M225" s="136" t="s">
        <v>1</v>
      </c>
      <c r="N225" s="137" t="s">
        <v>37</v>
      </c>
      <c r="O225" s="138">
        <v>6.6000000000000003E-2</v>
      </c>
      <c r="P225" s="138">
        <f>O225*H225</f>
        <v>135.119226</v>
      </c>
      <c r="Q225" s="138">
        <v>0</v>
      </c>
      <c r="R225" s="138">
        <f>Q225*H225</f>
        <v>0</v>
      </c>
      <c r="S225" s="138">
        <v>0</v>
      </c>
      <c r="T225" s="139">
        <f>S225*H225</f>
        <v>0</v>
      </c>
      <c r="AR225" s="140" t="s">
        <v>124</v>
      </c>
      <c r="AT225" s="140" t="s">
        <v>120</v>
      </c>
      <c r="AU225" s="140" t="s">
        <v>82</v>
      </c>
      <c r="AY225" s="16" t="s">
        <v>118</v>
      </c>
      <c r="BE225" s="141">
        <f>IF(N225="základní",J225,0)</f>
        <v>176678.62</v>
      </c>
      <c r="BF225" s="141">
        <f>IF(N225="snížená",J225,0)</f>
        <v>0</v>
      </c>
      <c r="BG225" s="141">
        <f>IF(N225="zákl. přenesená",J225,0)</f>
        <v>0</v>
      </c>
      <c r="BH225" s="141">
        <f>IF(N225="sníž. přenesená",J225,0)</f>
        <v>0</v>
      </c>
      <c r="BI225" s="141">
        <f>IF(N225="nulová",J225,0)</f>
        <v>0</v>
      </c>
      <c r="BJ225" s="16" t="s">
        <v>80</v>
      </c>
      <c r="BK225" s="141">
        <f>ROUND(I225*H225,2)</f>
        <v>176678.62</v>
      </c>
      <c r="BL225" s="16" t="s">
        <v>124</v>
      </c>
      <c r="BM225" s="140" t="s">
        <v>287</v>
      </c>
    </row>
    <row r="226" spans="2:65" s="12" customFormat="1">
      <c r="B226" s="142"/>
      <c r="D226" s="143" t="s">
        <v>126</v>
      </c>
      <c r="E226" s="144" t="s">
        <v>1</v>
      </c>
      <c r="F226" s="145" t="s">
        <v>288</v>
      </c>
      <c r="H226" s="144" t="s">
        <v>1</v>
      </c>
      <c r="AT226" s="144" t="s">
        <v>126</v>
      </c>
      <c r="AU226" s="144" t="s">
        <v>82</v>
      </c>
      <c r="AV226" s="12" t="s">
        <v>80</v>
      </c>
      <c r="AW226" s="12" t="s">
        <v>29</v>
      </c>
      <c r="AX226" s="12" t="s">
        <v>72</v>
      </c>
      <c r="AY226" s="144" t="s">
        <v>118</v>
      </c>
    </row>
    <row r="227" spans="2:65" s="13" customFormat="1">
      <c r="B227" s="148"/>
      <c r="D227" s="143" t="s">
        <v>126</v>
      </c>
      <c r="E227" s="149" t="s">
        <v>1</v>
      </c>
      <c r="F227" s="150" t="s">
        <v>289</v>
      </c>
      <c r="H227" s="151">
        <v>1205.3320000000001</v>
      </c>
      <c r="AT227" s="149" t="s">
        <v>126</v>
      </c>
      <c r="AU227" s="149" t="s">
        <v>82</v>
      </c>
      <c r="AV227" s="13" t="s">
        <v>82</v>
      </c>
      <c r="AW227" s="13" t="s">
        <v>29</v>
      </c>
      <c r="AX227" s="13" t="s">
        <v>72</v>
      </c>
      <c r="AY227" s="149" t="s">
        <v>118</v>
      </c>
    </row>
    <row r="228" spans="2:65" s="12" customFormat="1">
      <c r="B228" s="142"/>
      <c r="D228" s="143" t="s">
        <v>126</v>
      </c>
      <c r="E228" s="144" t="s">
        <v>1</v>
      </c>
      <c r="F228" s="145" t="s">
        <v>290</v>
      </c>
      <c r="H228" s="144" t="s">
        <v>1</v>
      </c>
      <c r="AT228" s="144" t="s">
        <v>126</v>
      </c>
      <c r="AU228" s="144" t="s">
        <v>82</v>
      </c>
      <c r="AV228" s="12" t="s">
        <v>80</v>
      </c>
      <c r="AW228" s="12" t="s">
        <v>29</v>
      </c>
      <c r="AX228" s="12" t="s">
        <v>72</v>
      </c>
      <c r="AY228" s="144" t="s">
        <v>118</v>
      </c>
    </row>
    <row r="229" spans="2:65" s="13" customFormat="1">
      <c r="B229" s="148"/>
      <c r="D229" s="143" t="s">
        <v>126</v>
      </c>
      <c r="E229" s="149" t="s">
        <v>1</v>
      </c>
      <c r="F229" s="150" t="s">
        <v>291</v>
      </c>
      <c r="H229" s="151">
        <v>841.92899999999997</v>
      </c>
      <c r="AT229" s="149" t="s">
        <v>126</v>
      </c>
      <c r="AU229" s="149" t="s">
        <v>82</v>
      </c>
      <c r="AV229" s="13" t="s">
        <v>82</v>
      </c>
      <c r="AW229" s="13" t="s">
        <v>29</v>
      </c>
      <c r="AX229" s="13" t="s">
        <v>72</v>
      </c>
      <c r="AY229" s="149" t="s">
        <v>118</v>
      </c>
    </row>
    <row r="230" spans="2:65" s="14" customFormat="1">
      <c r="B230" s="154"/>
      <c r="D230" s="143" t="s">
        <v>126</v>
      </c>
      <c r="E230" s="155" t="s">
        <v>1</v>
      </c>
      <c r="F230" s="156" t="s">
        <v>129</v>
      </c>
      <c r="H230" s="157">
        <v>2047.261</v>
      </c>
      <c r="AT230" s="155" t="s">
        <v>126</v>
      </c>
      <c r="AU230" s="155" t="s">
        <v>82</v>
      </c>
      <c r="AV230" s="14" t="s">
        <v>124</v>
      </c>
      <c r="AW230" s="14" t="s">
        <v>29</v>
      </c>
      <c r="AX230" s="14" t="s">
        <v>80</v>
      </c>
      <c r="AY230" s="155" t="s">
        <v>118</v>
      </c>
    </row>
    <row r="231" spans="2:65" s="1" customFormat="1" ht="62.65" customHeight="1">
      <c r="B231" s="128"/>
      <c r="C231" s="129" t="s">
        <v>292</v>
      </c>
      <c r="D231" s="129" t="s">
        <v>120</v>
      </c>
      <c r="E231" s="130" t="s">
        <v>293</v>
      </c>
      <c r="F231" s="131" t="s">
        <v>294</v>
      </c>
      <c r="G231" s="132" t="s">
        <v>273</v>
      </c>
      <c r="H231" s="133">
        <v>8189.0439999999999</v>
      </c>
      <c r="I231" s="134">
        <v>39.1</v>
      </c>
      <c r="J231" s="134">
        <f>ROUND(I231*H231,2)</f>
        <v>320191.62</v>
      </c>
      <c r="K231" s="176"/>
      <c r="L231" s="28"/>
      <c r="M231" s="136" t="s">
        <v>1</v>
      </c>
      <c r="N231" s="137" t="s">
        <v>37</v>
      </c>
      <c r="O231" s="138">
        <v>1.9E-2</v>
      </c>
      <c r="P231" s="138">
        <f>O231*H231</f>
        <v>155.591836</v>
      </c>
      <c r="Q231" s="138">
        <v>0</v>
      </c>
      <c r="R231" s="138">
        <f>Q231*H231</f>
        <v>0</v>
      </c>
      <c r="S231" s="138">
        <v>0</v>
      </c>
      <c r="T231" s="139">
        <f>S231*H231</f>
        <v>0</v>
      </c>
      <c r="AR231" s="140" t="s">
        <v>124</v>
      </c>
      <c r="AT231" s="140" t="s">
        <v>120</v>
      </c>
      <c r="AU231" s="140" t="s">
        <v>82</v>
      </c>
      <c r="AY231" s="16" t="s">
        <v>118</v>
      </c>
      <c r="BE231" s="141">
        <f>IF(N231="základní",J231,0)</f>
        <v>320191.62</v>
      </c>
      <c r="BF231" s="141">
        <f>IF(N231="snížená",J231,0)</f>
        <v>0</v>
      </c>
      <c r="BG231" s="141">
        <f>IF(N231="zákl. přenesená",J231,0)</f>
        <v>0</v>
      </c>
      <c r="BH231" s="141">
        <f>IF(N231="sníž. přenesená",J231,0)</f>
        <v>0</v>
      </c>
      <c r="BI231" s="141">
        <f>IF(N231="nulová",J231,0)</f>
        <v>0</v>
      </c>
      <c r="BJ231" s="16" t="s">
        <v>80</v>
      </c>
      <c r="BK231" s="141">
        <f>ROUND(I231*H231,2)</f>
        <v>320191.62</v>
      </c>
      <c r="BL231" s="16" t="s">
        <v>124</v>
      </c>
      <c r="BM231" s="140" t="s">
        <v>295</v>
      </c>
    </row>
    <row r="232" spans="2:65" s="13" customFormat="1">
      <c r="B232" s="148"/>
      <c r="D232" s="143" t="s">
        <v>126</v>
      </c>
      <c r="E232" s="149" t="s">
        <v>1</v>
      </c>
      <c r="F232" s="150" t="s">
        <v>296</v>
      </c>
      <c r="H232" s="151">
        <v>8189.0439999999999</v>
      </c>
      <c r="L232" s="148"/>
      <c r="M232" s="152"/>
      <c r="T232" s="153"/>
      <c r="AT232" s="149" t="s">
        <v>126</v>
      </c>
      <c r="AU232" s="149" t="s">
        <v>82</v>
      </c>
      <c r="AV232" s="13" t="s">
        <v>82</v>
      </c>
      <c r="AW232" s="13" t="s">
        <v>29</v>
      </c>
      <c r="AX232" s="13" t="s">
        <v>72</v>
      </c>
      <c r="AY232" s="149" t="s">
        <v>118</v>
      </c>
    </row>
    <row r="233" spans="2:65" s="14" customFormat="1">
      <c r="B233" s="154"/>
      <c r="D233" s="143" t="s">
        <v>126</v>
      </c>
      <c r="E233" s="155" t="s">
        <v>1</v>
      </c>
      <c r="F233" s="156" t="s">
        <v>129</v>
      </c>
      <c r="H233" s="157">
        <v>8189.0439999999999</v>
      </c>
      <c r="L233" s="154"/>
      <c r="M233" s="169"/>
      <c r="N233" s="170"/>
      <c r="O233" s="170"/>
      <c r="P233" s="170"/>
      <c r="Q233" s="170"/>
      <c r="R233" s="170"/>
      <c r="S233" s="170"/>
      <c r="T233" s="171"/>
      <c r="AT233" s="155" t="s">
        <v>126</v>
      </c>
      <c r="AU233" s="155" t="s">
        <v>82</v>
      </c>
      <c r="AV233" s="14" t="s">
        <v>124</v>
      </c>
      <c r="AW233" s="14" t="s">
        <v>29</v>
      </c>
      <c r="AX233" s="14" t="s">
        <v>80</v>
      </c>
      <c r="AY233" s="155" t="s">
        <v>118</v>
      </c>
    </row>
    <row r="234" spans="2:65" s="1" customFormat="1" ht="6.95" customHeight="1">
      <c r="B234" s="40"/>
      <c r="C234" s="41"/>
      <c r="D234" s="41"/>
      <c r="E234" s="41"/>
      <c r="F234" s="41"/>
      <c r="G234" s="41"/>
      <c r="H234" s="41"/>
      <c r="I234" s="41"/>
      <c r="J234" s="41"/>
      <c r="K234" s="41"/>
      <c r="L234" s="28"/>
    </row>
  </sheetData>
  <autoFilter ref="C120:K233" xr:uid="{00000000-0009-0000-0000-000001000000}"/>
  <mergeCells count="8">
    <mergeCell ref="E111:H111"/>
    <mergeCell ref="E113:H113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0"/>
  <sheetViews>
    <sheetView showGridLines="0" workbookViewId="0">
      <selection activeCell="W120" sqref="W12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85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hidden="1" customHeight="1">
      <c r="B4" s="19"/>
      <c r="D4" s="20" t="s">
        <v>89</v>
      </c>
      <c r="L4" s="19"/>
      <c r="M4" s="8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5" t="s">
        <v>14</v>
      </c>
      <c r="L6" s="19"/>
    </row>
    <row r="7" spans="2:46" ht="16.5" hidden="1" customHeight="1">
      <c r="B7" s="19"/>
      <c r="E7" s="218" t="str">
        <f>'Rekapitulace stavby'!K6</f>
        <v>Zasíťování pozemků Oskořínek - lokalita Na Severu 2.etapa</v>
      </c>
      <c r="F7" s="219"/>
      <c r="G7" s="219"/>
      <c r="H7" s="219"/>
      <c r="L7" s="19"/>
    </row>
    <row r="8" spans="2:46" s="1" customFormat="1" ht="12" hidden="1" customHeight="1">
      <c r="B8" s="28"/>
      <c r="D8" s="25" t="s">
        <v>90</v>
      </c>
      <c r="L8" s="28"/>
    </row>
    <row r="9" spans="2:46" s="1" customFormat="1" ht="16.5" hidden="1" customHeight="1">
      <c r="B9" s="28"/>
      <c r="E9" s="205" t="s">
        <v>297</v>
      </c>
      <c r="F9" s="220"/>
      <c r="G9" s="220"/>
      <c r="H9" s="220"/>
      <c r="L9" s="28"/>
    </row>
    <row r="10" spans="2:46" s="1" customFormat="1" hidden="1">
      <c r="B10" s="28"/>
      <c r="L10" s="28"/>
    </row>
    <row r="11" spans="2:46" s="1" customFormat="1" ht="12" hidden="1" customHeight="1">
      <c r="B11" s="28"/>
      <c r="D11" s="25" t="s">
        <v>16</v>
      </c>
      <c r="F11" s="23" t="s">
        <v>1</v>
      </c>
      <c r="I11" s="25" t="s">
        <v>17</v>
      </c>
      <c r="J11" s="23" t="s">
        <v>1</v>
      </c>
      <c r="L11" s="28"/>
    </row>
    <row r="12" spans="2:46" s="1" customFormat="1" ht="12" hidden="1" customHeight="1">
      <c r="B12" s="28"/>
      <c r="D12" s="25" t="s">
        <v>18</v>
      </c>
      <c r="F12" s="23" t="s">
        <v>19</v>
      </c>
      <c r="I12" s="25" t="s">
        <v>20</v>
      </c>
      <c r="J12" s="48" t="str">
        <f>'Rekapitulace stavby'!AN8</f>
        <v>19. 1. 2026</v>
      </c>
      <c r="L12" s="28"/>
    </row>
    <row r="13" spans="2:46" s="1" customFormat="1" ht="10.9" hidden="1" customHeight="1">
      <c r="B13" s="28"/>
      <c r="L13" s="28"/>
    </row>
    <row r="14" spans="2:46" s="1" customFormat="1" ht="12" hidden="1" customHeight="1">
      <c r="B14" s="28"/>
      <c r="D14" s="25" t="s">
        <v>22</v>
      </c>
      <c r="I14" s="25" t="s">
        <v>23</v>
      </c>
      <c r="J14" s="23" t="s">
        <v>1</v>
      </c>
      <c r="L14" s="28"/>
    </row>
    <row r="15" spans="2:46" s="1" customFormat="1" ht="18" hidden="1" customHeight="1">
      <c r="B15" s="28"/>
      <c r="E15" s="23" t="s">
        <v>298</v>
      </c>
      <c r="I15" s="25" t="s">
        <v>25</v>
      </c>
      <c r="J15" s="23" t="s">
        <v>1</v>
      </c>
      <c r="L15" s="28"/>
    </row>
    <row r="16" spans="2:46" s="1" customFormat="1" ht="6.95" hidden="1" customHeight="1">
      <c r="B16" s="28"/>
      <c r="L16" s="28"/>
    </row>
    <row r="17" spans="2:12" s="1" customFormat="1" ht="12" hidden="1" customHeight="1">
      <c r="B17" s="28"/>
      <c r="D17" s="25" t="s">
        <v>26</v>
      </c>
      <c r="I17" s="25" t="s">
        <v>23</v>
      </c>
      <c r="J17" s="23" t="s">
        <v>1</v>
      </c>
      <c r="L17" s="28"/>
    </row>
    <row r="18" spans="2:12" s="1" customFormat="1" ht="18" hidden="1" customHeight="1">
      <c r="B18" s="28"/>
      <c r="E18" s="23" t="s">
        <v>299</v>
      </c>
      <c r="I18" s="25" t="s">
        <v>25</v>
      </c>
      <c r="J18" s="23" t="s">
        <v>1</v>
      </c>
      <c r="L18" s="28"/>
    </row>
    <row r="19" spans="2:12" s="1" customFormat="1" ht="6.95" hidden="1" customHeight="1">
      <c r="B19" s="28"/>
      <c r="L19" s="28"/>
    </row>
    <row r="20" spans="2:12" s="1" customFormat="1" ht="12" hidden="1" customHeight="1">
      <c r="B20" s="28"/>
      <c r="D20" s="25" t="s">
        <v>28</v>
      </c>
      <c r="I20" s="25" t="s">
        <v>23</v>
      </c>
      <c r="J20" s="23" t="s">
        <v>1</v>
      </c>
      <c r="L20" s="28"/>
    </row>
    <row r="21" spans="2:12" s="1" customFormat="1" ht="18" hidden="1" customHeight="1">
      <c r="B21" s="28"/>
      <c r="E21" s="23" t="s">
        <v>19</v>
      </c>
      <c r="I21" s="25" t="s">
        <v>25</v>
      </c>
      <c r="J21" s="23" t="s">
        <v>1</v>
      </c>
      <c r="L21" s="28"/>
    </row>
    <row r="22" spans="2:12" s="1" customFormat="1" ht="6.95" hidden="1" customHeight="1">
      <c r="B22" s="28"/>
      <c r="L22" s="28"/>
    </row>
    <row r="23" spans="2:12" s="1" customFormat="1" ht="12" hidden="1" customHeight="1">
      <c r="B23" s="28"/>
      <c r="D23" s="25" t="s">
        <v>30</v>
      </c>
      <c r="I23" s="25" t="s">
        <v>23</v>
      </c>
      <c r="J23" s="23" t="s">
        <v>1</v>
      </c>
      <c r="L23" s="28"/>
    </row>
    <row r="24" spans="2:12" s="1" customFormat="1" ht="18" hidden="1" customHeight="1">
      <c r="B24" s="28"/>
      <c r="E24" s="23" t="s">
        <v>19</v>
      </c>
      <c r="I24" s="25" t="s">
        <v>25</v>
      </c>
      <c r="J24" s="23" t="s">
        <v>1</v>
      </c>
      <c r="L24" s="28"/>
    </row>
    <row r="25" spans="2:12" s="1" customFormat="1" ht="6.95" hidden="1" customHeight="1">
      <c r="B25" s="28"/>
      <c r="L25" s="28"/>
    </row>
    <row r="26" spans="2:12" s="1" customFormat="1" ht="12" hidden="1" customHeight="1">
      <c r="B26" s="28"/>
      <c r="D26" s="25" t="s">
        <v>31</v>
      </c>
      <c r="L26" s="28"/>
    </row>
    <row r="27" spans="2:12" s="7" customFormat="1" ht="16.5" hidden="1" customHeight="1">
      <c r="B27" s="85"/>
      <c r="E27" s="187" t="s">
        <v>1</v>
      </c>
      <c r="F27" s="187"/>
      <c r="G27" s="187"/>
      <c r="H27" s="187"/>
      <c r="L27" s="85"/>
    </row>
    <row r="28" spans="2:12" s="1" customFormat="1" ht="6.95" hidden="1" customHeight="1">
      <c r="B28" s="28"/>
      <c r="L28" s="28"/>
    </row>
    <row r="29" spans="2:12" s="1" customFormat="1" ht="6.95" hidden="1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hidden="1" customHeight="1">
      <c r="B30" s="28"/>
      <c r="D30" s="86" t="s">
        <v>32</v>
      </c>
      <c r="J30" s="62">
        <f>ROUND(J119, 2)</f>
        <v>1745796.61</v>
      </c>
      <c r="L30" s="28"/>
    </row>
    <row r="31" spans="2:12" s="1" customFormat="1" ht="6.95" hidden="1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hidden="1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hidden="1" customHeight="1">
      <c r="B33" s="28"/>
      <c r="D33" s="51" t="s">
        <v>36</v>
      </c>
      <c r="E33" s="25" t="s">
        <v>37</v>
      </c>
      <c r="F33" s="87">
        <f>ROUND((SUM(BE119:BE189)),  2)</f>
        <v>1745796.61</v>
      </c>
      <c r="I33" s="88">
        <v>0.21</v>
      </c>
      <c r="J33" s="87">
        <f>ROUND(((SUM(BE119:BE189))*I33),  2)</f>
        <v>366617.29</v>
      </c>
      <c r="L33" s="28"/>
    </row>
    <row r="34" spans="2:12" s="1" customFormat="1" ht="14.45" hidden="1" customHeight="1">
      <c r="B34" s="28"/>
      <c r="E34" s="25" t="s">
        <v>38</v>
      </c>
      <c r="F34" s="87">
        <f>ROUND((SUM(BF119:BF189)),  2)</f>
        <v>0</v>
      </c>
      <c r="I34" s="88">
        <v>0.15</v>
      </c>
      <c r="J34" s="87">
        <f>ROUND(((SUM(BF119:BF189))*I34),  2)</f>
        <v>0</v>
      </c>
      <c r="L34" s="28"/>
    </row>
    <row r="35" spans="2:12" s="1" customFormat="1" ht="14.45" hidden="1" customHeight="1">
      <c r="B35" s="28"/>
      <c r="E35" s="25" t="s">
        <v>39</v>
      </c>
      <c r="F35" s="87">
        <f>ROUND((SUM(BG119:BG189)),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5" t="s">
        <v>40</v>
      </c>
      <c r="F36" s="87">
        <f>ROUND((SUM(BH119:BH189)),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5" t="s">
        <v>41</v>
      </c>
      <c r="F37" s="87">
        <f>ROUND((SUM(BI119:BI189)),  2)</f>
        <v>0</v>
      </c>
      <c r="I37" s="88">
        <v>0</v>
      </c>
      <c r="J37" s="87">
        <f>0</f>
        <v>0</v>
      </c>
      <c r="L37" s="28"/>
    </row>
    <row r="38" spans="2:12" s="1" customFormat="1" ht="6.95" hidden="1" customHeight="1">
      <c r="B38" s="28"/>
      <c r="L38" s="28"/>
    </row>
    <row r="39" spans="2:12" s="1" customFormat="1" ht="25.35" hidden="1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2112413.9</v>
      </c>
      <c r="K39" s="94"/>
      <c r="L39" s="28"/>
    </row>
    <row r="40" spans="2:12" s="1" customFormat="1" ht="14.45" hidden="1" customHeight="1">
      <c r="B40" s="28"/>
      <c r="L40" s="28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78" spans="2:12" hidden="1"/>
    <row r="79" spans="2:12" hidden="1"/>
    <row r="80" spans="2:12" hidden="1"/>
    <row r="81" spans="2:47" s="1" customFormat="1" ht="6.95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hidden="1" customHeight="1">
      <c r="B82" s="28"/>
      <c r="C82" s="20" t="s">
        <v>93</v>
      </c>
      <c r="L82" s="28"/>
    </row>
    <row r="83" spans="2:47" s="1" customFormat="1" ht="6.95" hidden="1" customHeight="1">
      <c r="B83" s="28"/>
      <c r="L83" s="28"/>
    </row>
    <row r="84" spans="2:47" s="1" customFormat="1" ht="12" hidden="1" customHeight="1">
      <c r="B84" s="28"/>
      <c r="C84" s="25" t="s">
        <v>14</v>
      </c>
      <c r="L84" s="28"/>
    </row>
    <row r="85" spans="2:47" s="1" customFormat="1" ht="16.5" hidden="1" customHeight="1">
      <c r="B85" s="28"/>
      <c r="E85" s="218" t="str">
        <f>E7</f>
        <v>Zasíťování pozemků Oskořínek - lokalita Na Severu 2.etapa</v>
      </c>
      <c r="F85" s="219"/>
      <c r="G85" s="219"/>
      <c r="H85" s="219"/>
      <c r="L85" s="28"/>
    </row>
    <row r="86" spans="2:47" s="1" customFormat="1" ht="12" hidden="1" customHeight="1">
      <c r="B86" s="28"/>
      <c r="C86" s="25" t="s">
        <v>90</v>
      </c>
      <c r="L86" s="28"/>
    </row>
    <row r="87" spans="2:47" s="1" customFormat="1" ht="16.5" hidden="1" customHeight="1">
      <c r="B87" s="28"/>
      <c r="E87" s="205" t="str">
        <f>E9</f>
        <v xml:space="preserve">SO 401 - Veřejné osvětlení </v>
      </c>
      <c r="F87" s="220"/>
      <c r="G87" s="220"/>
      <c r="H87" s="220"/>
      <c r="L87" s="28"/>
    </row>
    <row r="88" spans="2:47" s="1" customFormat="1" ht="6.95" hidden="1" customHeight="1">
      <c r="B88" s="28"/>
      <c r="L88" s="28"/>
    </row>
    <row r="89" spans="2:47" s="1" customFormat="1" ht="12" hidden="1" customHeight="1">
      <c r="B89" s="28"/>
      <c r="C89" s="25" t="s">
        <v>18</v>
      </c>
      <c r="F89" s="23" t="str">
        <f>F12</f>
        <v xml:space="preserve"> </v>
      </c>
      <c r="I89" s="25" t="s">
        <v>20</v>
      </c>
      <c r="J89" s="48" t="str">
        <f>IF(J12="","",J12)</f>
        <v>19. 1. 2026</v>
      </c>
      <c r="L89" s="28"/>
    </row>
    <row r="90" spans="2:47" s="1" customFormat="1" ht="6.95" hidden="1" customHeight="1">
      <c r="B90" s="28"/>
      <c r="L90" s="28"/>
    </row>
    <row r="91" spans="2:47" s="1" customFormat="1" ht="15.2" hidden="1" customHeight="1">
      <c r="B91" s="28"/>
      <c r="C91" s="25" t="s">
        <v>22</v>
      </c>
      <c r="F91" s="23" t="str">
        <f>E15</f>
        <v>Obec Oskořínek</v>
      </c>
      <c r="I91" s="25" t="s">
        <v>28</v>
      </c>
      <c r="J91" s="26" t="str">
        <f>E21</f>
        <v xml:space="preserve"> </v>
      </c>
      <c r="L91" s="28"/>
    </row>
    <row r="92" spans="2:47" s="1" customFormat="1" ht="15.2" hidden="1" customHeight="1">
      <c r="B92" s="28"/>
      <c r="C92" s="25" t="s">
        <v>26</v>
      </c>
      <c r="F92" s="23" t="str">
        <f>IF(E18="","",E18)</f>
        <v>HALKO stavební společnost, s.r.o.</v>
      </c>
      <c r="I92" s="25" t="s">
        <v>30</v>
      </c>
      <c r="J92" s="26" t="str">
        <f>E24</f>
        <v xml:space="preserve"> </v>
      </c>
      <c r="L92" s="28"/>
    </row>
    <row r="93" spans="2:47" s="1" customFormat="1" ht="10.35" hidden="1" customHeight="1">
      <c r="B93" s="28"/>
      <c r="L93" s="28"/>
    </row>
    <row r="94" spans="2:47" s="1" customFormat="1" ht="29.25" hidden="1" customHeight="1">
      <c r="B94" s="28"/>
      <c r="C94" s="97" t="s">
        <v>94</v>
      </c>
      <c r="D94" s="89"/>
      <c r="E94" s="89"/>
      <c r="F94" s="89"/>
      <c r="G94" s="89"/>
      <c r="H94" s="89"/>
      <c r="I94" s="89"/>
      <c r="J94" s="98" t="s">
        <v>95</v>
      </c>
      <c r="K94" s="89"/>
      <c r="L94" s="28"/>
    </row>
    <row r="95" spans="2:47" s="1" customFormat="1" ht="10.35" hidden="1" customHeight="1">
      <c r="B95" s="28"/>
      <c r="L95" s="28"/>
    </row>
    <row r="96" spans="2:47" s="1" customFormat="1" ht="22.9" hidden="1" customHeight="1">
      <c r="B96" s="28"/>
      <c r="C96" s="99" t="s">
        <v>96</v>
      </c>
      <c r="J96" s="62">
        <f>J119</f>
        <v>1745796.61</v>
      </c>
      <c r="L96" s="28"/>
      <c r="AU96" s="16" t="s">
        <v>97</v>
      </c>
    </row>
    <row r="97" spans="2:12" s="8" customFormat="1" ht="24.95" hidden="1" customHeight="1">
      <c r="B97" s="100"/>
      <c r="D97" s="101" t="s">
        <v>300</v>
      </c>
      <c r="E97" s="102"/>
      <c r="F97" s="102"/>
      <c r="G97" s="102"/>
      <c r="H97" s="102"/>
      <c r="I97" s="102"/>
      <c r="J97" s="103">
        <f>J120</f>
        <v>946753.6</v>
      </c>
      <c r="L97" s="100"/>
    </row>
    <row r="98" spans="2:12" s="8" customFormat="1" ht="24.95" hidden="1" customHeight="1">
      <c r="B98" s="100"/>
      <c r="D98" s="101" t="s">
        <v>301</v>
      </c>
      <c r="E98" s="102"/>
      <c r="F98" s="102"/>
      <c r="G98" s="102"/>
      <c r="H98" s="102"/>
      <c r="I98" s="102"/>
      <c r="J98" s="103">
        <f>J151</f>
        <v>601020.31000000006</v>
      </c>
      <c r="L98" s="100"/>
    </row>
    <row r="99" spans="2:12" s="8" customFormat="1" ht="24.95" hidden="1" customHeight="1">
      <c r="B99" s="100"/>
      <c r="D99" s="101" t="s">
        <v>302</v>
      </c>
      <c r="E99" s="102"/>
      <c r="F99" s="102"/>
      <c r="G99" s="102"/>
      <c r="H99" s="102"/>
      <c r="I99" s="102"/>
      <c r="J99" s="103">
        <f>J177</f>
        <v>198022.7</v>
      </c>
      <c r="L99" s="100"/>
    </row>
    <row r="100" spans="2:12" s="1" customFormat="1" ht="21.75" hidden="1" customHeight="1">
      <c r="B100" s="28"/>
      <c r="L100" s="28"/>
    </row>
    <row r="101" spans="2:12" s="1" customFormat="1" ht="6.95" hidden="1" customHeight="1"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28"/>
    </row>
    <row r="102" spans="2:12" hidden="1"/>
    <row r="103" spans="2:12" hidden="1"/>
    <row r="104" spans="2:12" hidden="1"/>
    <row r="105" spans="2:12" s="1" customFormat="1" ht="6.95" customHeight="1"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28"/>
    </row>
    <row r="106" spans="2:12" s="1" customFormat="1" ht="24.95" customHeight="1">
      <c r="B106" s="28"/>
      <c r="C106" s="20" t="s">
        <v>103</v>
      </c>
      <c r="L106" s="28"/>
    </row>
    <row r="107" spans="2:12" s="1" customFormat="1" ht="6.95" customHeight="1">
      <c r="B107" s="28"/>
      <c r="L107" s="28"/>
    </row>
    <row r="108" spans="2:12" s="1" customFormat="1" ht="12" customHeight="1">
      <c r="B108" s="28"/>
      <c r="C108" s="25" t="s">
        <v>14</v>
      </c>
      <c r="L108" s="28"/>
    </row>
    <row r="109" spans="2:12" s="1" customFormat="1" ht="16.5" customHeight="1">
      <c r="B109" s="28"/>
      <c r="E109" s="218" t="str">
        <f>E7</f>
        <v>Zasíťování pozemků Oskořínek - lokalita Na Severu 2.etapa</v>
      </c>
      <c r="F109" s="219"/>
      <c r="G109" s="219"/>
      <c r="H109" s="219"/>
      <c r="L109" s="28"/>
    </row>
    <row r="110" spans="2:12" s="1" customFormat="1" ht="12" customHeight="1">
      <c r="B110" s="28"/>
      <c r="C110" s="25" t="s">
        <v>90</v>
      </c>
      <c r="L110" s="28"/>
    </row>
    <row r="111" spans="2:12" s="1" customFormat="1" ht="16.5" customHeight="1">
      <c r="B111" s="28"/>
      <c r="E111" s="205" t="str">
        <f>E9</f>
        <v xml:space="preserve">SO 401 - Veřejné osvětlení </v>
      </c>
      <c r="F111" s="220"/>
      <c r="G111" s="220"/>
      <c r="H111" s="220"/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5" t="s">
        <v>18</v>
      </c>
      <c r="F113" s="23" t="str">
        <f>F12</f>
        <v xml:space="preserve"> </v>
      </c>
      <c r="I113" s="25" t="s">
        <v>20</v>
      </c>
      <c r="J113" s="48" t="str">
        <f>IF(J12="","",J12)</f>
        <v>19. 1. 2026</v>
      </c>
      <c r="L113" s="28"/>
    </row>
    <row r="114" spans="2:65" s="1" customFormat="1" ht="6.95" customHeight="1">
      <c r="B114" s="28"/>
      <c r="L114" s="28"/>
    </row>
    <row r="115" spans="2:65" s="1" customFormat="1" ht="15.2" customHeight="1">
      <c r="B115" s="28"/>
      <c r="C115" s="25" t="s">
        <v>22</v>
      </c>
      <c r="F115" s="23" t="str">
        <f>E15</f>
        <v>Obec Oskořínek</v>
      </c>
      <c r="I115" s="25" t="s">
        <v>28</v>
      </c>
      <c r="J115" s="26" t="str">
        <f>E21</f>
        <v xml:space="preserve"> </v>
      </c>
      <c r="L115" s="28"/>
    </row>
    <row r="116" spans="2:65" s="1" customFormat="1" ht="15.2" customHeight="1">
      <c r="B116" s="28"/>
      <c r="C116" s="25" t="s">
        <v>26</v>
      </c>
      <c r="F116" s="23"/>
      <c r="I116" s="25" t="s">
        <v>30</v>
      </c>
      <c r="J116" s="26" t="str">
        <f>E24</f>
        <v xml:space="preserve"> </v>
      </c>
      <c r="L116" s="28"/>
    </row>
    <row r="117" spans="2:65" s="1" customFormat="1" ht="10.35" customHeight="1">
      <c r="B117" s="28"/>
      <c r="L117" s="28"/>
    </row>
    <row r="118" spans="2:65" s="10" customFormat="1" ht="29.25" customHeight="1">
      <c r="B118" s="108"/>
      <c r="C118" s="109" t="s">
        <v>104</v>
      </c>
      <c r="D118" s="110" t="s">
        <v>57</v>
      </c>
      <c r="E118" s="110" t="s">
        <v>53</v>
      </c>
      <c r="F118" s="110" t="s">
        <v>54</v>
      </c>
      <c r="G118" s="110" t="s">
        <v>105</v>
      </c>
      <c r="H118" s="110" t="s">
        <v>106</v>
      </c>
      <c r="I118" s="110" t="s">
        <v>107</v>
      </c>
      <c r="J118" s="111" t="s">
        <v>95</v>
      </c>
      <c r="K118" s="112" t="s">
        <v>108</v>
      </c>
      <c r="L118" s="108"/>
      <c r="M118" s="55" t="s">
        <v>1</v>
      </c>
      <c r="N118" s="56" t="s">
        <v>36</v>
      </c>
      <c r="O118" s="56" t="s">
        <v>109</v>
      </c>
      <c r="P118" s="56" t="s">
        <v>110</v>
      </c>
      <c r="Q118" s="56" t="s">
        <v>111</v>
      </c>
      <c r="R118" s="56" t="s">
        <v>112</v>
      </c>
      <c r="S118" s="56" t="s">
        <v>113</v>
      </c>
      <c r="T118" s="57" t="s">
        <v>114</v>
      </c>
    </row>
    <row r="119" spans="2:65" s="1" customFormat="1" ht="22.9" customHeight="1">
      <c r="B119" s="28"/>
      <c r="C119" s="60" t="s">
        <v>115</v>
      </c>
      <c r="J119" s="113">
        <f>BK119</f>
        <v>1745796.61</v>
      </c>
      <c r="L119" s="28"/>
      <c r="M119" s="58"/>
      <c r="N119" s="49"/>
      <c r="O119" s="49"/>
      <c r="P119" s="114">
        <f>P120+P151+P177</f>
        <v>0</v>
      </c>
      <c r="Q119" s="49"/>
      <c r="R119" s="114">
        <f>R120+R151+R177</f>
        <v>0</v>
      </c>
      <c r="S119" s="49"/>
      <c r="T119" s="115">
        <f>T120+T151+T177</f>
        <v>0</v>
      </c>
      <c r="AT119" s="16" t="s">
        <v>71</v>
      </c>
      <c r="AU119" s="16" t="s">
        <v>97</v>
      </c>
      <c r="BK119" s="116">
        <f>BK120+BK151+BK177</f>
        <v>1745796.61</v>
      </c>
    </row>
    <row r="120" spans="2:65" s="11" customFormat="1" ht="25.9" customHeight="1">
      <c r="B120" s="117"/>
      <c r="D120" s="118" t="s">
        <v>71</v>
      </c>
      <c r="E120" s="119" t="s">
        <v>303</v>
      </c>
      <c r="F120" s="119" t="s">
        <v>304</v>
      </c>
      <c r="J120" s="120">
        <f>BK120</f>
        <v>946753.6</v>
      </c>
      <c r="L120" s="117"/>
      <c r="M120" s="121"/>
      <c r="P120" s="122">
        <f>SUM(P121:P150)</f>
        <v>0</v>
      </c>
      <c r="R120" s="122">
        <f>SUM(R121:R150)</f>
        <v>0</v>
      </c>
      <c r="T120" s="123">
        <f>SUM(T121:T150)</f>
        <v>0</v>
      </c>
      <c r="AR120" s="118" t="s">
        <v>133</v>
      </c>
      <c r="AT120" s="124" t="s">
        <v>71</v>
      </c>
      <c r="AU120" s="124" t="s">
        <v>72</v>
      </c>
      <c r="AY120" s="118" t="s">
        <v>118</v>
      </c>
      <c r="BK120" s="125">
        <f>SUM(BK121:BK150)</f>
        <v>946753.6</v>
      </c>
    </row>
    <row r="121" spans="2:65" s="1" customFormat="1" ht="24.2" customHeight="1">
      <c r="B121" s="128"/>
      <c r="C121" s="129" t="s">
        <v>80</v>
      </c>
      <c r="D121" s="129" t="s">
        <v>120</v>
      </c>
      <c r="E121" s="130" t="s">
        <v>305</v>
      </c>
      <c r="F121" s="131" t="s">
        <v>306</v>
      </c>
      <c r="G121" s="132" t="s">
        <v>244</v>
      </c>
      <c r="H121" s="133">
        <v>22</v>
      </c>
      <c r="I121" s="134">
        <v>3420</v>
      </c>
      <c r="J121" s="134">
        <f t="shared" ref="J121:J150" si="0">ROUND(I121*H121,2)</f>
        <v>75240</v>
      </c>
      <c r="K121" s="176"/>
      <c r="L121" s="28"/>
      <c r="M121" s="136" t="s">
        <v>1</v>
      </c>
      <c r="N121" s="137" t="s">
        <v>37</v>
      </c>
      <c r="O121" s="138">
        <v>0</v>
      </c>
      <c r="P121" s="138">
        <f t="shared" ref="P121:P150" si="1">O121*H121</f>
        <v>0</v>
      </c>
      <c r="Q121" s="138">
        <v>0</v>
      </c>
      <c r="R121" s="138">
        <f t="shared" ref="R121:R150" si="2">Q121*H121</f>
        <v>0</v>
      </c>
      <c r="S121" s="138">
        <v>0</v>
      </c>
      <c r="T121" s="139">
        <f t="shared" ref="T121:T150" si="3">S121*H121</f>
        <v>0</v>
      </c>
      <c r="AR121" s="140" t="s">
        <v>307</v>
      </c>
      <c r="AT121" s="140" t="s">
        <v>120</v>
      </c>
      <c r="AU121" s="140" t="s">
        <v>80</v>
      </c>
      <c r="AY121" s="16" t="s">
        <v>118</v>
      </c>
      <c r="BE121" s="141">
        <f t="shared" ref="BE121:BE150" si="4">IF(N121="základní",J121,0)</f>
        <v>75240</v>
      </c>
      <c r="BF121" s="141">
        <f t="shared" ref="BF121:BF150" si="5">IF(N121="snížená",J121,0)</f>
        <v>0</v>
      </c>
      <c r="BG121" s="141">
        <f t="shared" ref="BG121:BG150" si="6">IF(N121="zákl. přenesená",J121,0)</f>
        <v>0</v>
      </c>
      <c r="BH121" s="141">
        <f t="shared" ref="BH121:BH150" si="7">IF(N121="sníž. přenesená",J121,0)</f>
        <v>0</v>
      </c>
      <c r="BI121" s="141">
        <f t="shared" ref="BI121:BI150" si="8">IF(N121="nulová",J121,0)</f>
        <v>0</v>
      </c>
      <c r="BJ121" s="16" t="s">
        <v>80</v>
      </c>
      <c r="BK121" s="141">
        <f t="shared" ref="BK121:BK150" si="9">ROUND(I121*H121,2)</f>
        <v>75240</v>
      </c>
      <c r="BL121" s="16" t="s">
        <v>307</v>
      </c>
      <c r="BM121" s="140" t="s">
        <v>308</v>
      </c>
    </row>
    <row r="122" spans="2:65" s="1" customFormat="1" ht="16.5" customHeight="1">
      <c r="B122" s="128"/>
      <c r="C122" s="160" t="s">
        <v>82</v>
      </c>
      <c r="D122" s="160" t="s">
        <v>134</v>
      </c>
      <c r="E122" s="161" t="s">
        <v>309</v>
      </c>
      <c r="F122" s="162" t="s">
        <v>310</v>
      </c>
      <c r="G122" s="163" t="s">
        <v>244</v>
      </c>
      <c r="H122" s="164">
        <v>22</v>
      </c>
      <c r="I122" s="165">
        <v>8120</v>
      </c>
      <c r="J122" s="165">
        <f t="shared" si="0"/>
        <v>178640</v>
      </c>
      <c r="K122" s="176"/>
      <c r="L122" s="166"/>
      <c r="M122" s="167" t="s">
        <v>1</v>
      </c>
      <c r="N122" s="168" t="s">
        <v>37</v>
      </c>
      <c r="O122" s="138">
        <v>0</v>
      </c>
      <c r="P122" s="138">
        <f t="shared" si="1"/>
        <v>0</v>
      </c>
      <c r="Q122" s="138">
        <v>0</v>
      </c>
      <c r="R122" s="138">
        <f t="shared" si="2"/>
        <v>0</v>
      </c>
      <c r="S122" s="138">
        <v>0</v>
      </c>
      <c r="T122" s="139">
        <f t="shared" si="3"/>
        <v>0</v>
      </c>
      <c r="AR122" s="140" t="s">
        <v>311</v>
      </c>
      <c r="AT122" s="140" t="s">
        <v>134</v>
      </c>
      <c r="AU122" s="140" t="s">
        <v>80</v>
      </c>
      <c r="AY122" s="16" t="s">
        <v>118</v>
      </c>
      <c r="BE122" s="141">
        <f t="shared" si="4"/>
        <v>178640</v>
      </c>
      <c r="BF122" s="141">
        <f t="shared" si="5"/>
        <v>0</v>
      </c>
      <c r="BG122" s="141">
        <f t="shared" si="6"/>
        <v>0</v>
      </c>
      <c r="BH122" s="141">
        <f t="shared" si="7"/>
        <v>0</v>
      </c>
      <c r="BI122" s="141">
        <f t="shared" si="8"/>
        <v>0</v>
      </c>
      <c r="BJ122" s="16" t="s">
        <v>80</v>
      </c>
      <c r="BK122" s="141">
        <f t="shared" si="9"/>
        <v>178640</v>
      </c>
      <c r="BL122" s="16" t="s">
        <v>307</v>
      </c>
      <c r="BM122" s="140" t="s">
        <v>312</v>
      </c>
    </row>
    <row r="123" spans="2:65" s="1" customFormat="1" ht="16.5" customHeight="1">
      <c r="B123" s="128"/>
      <c r="C123" s="160" t="s">
        <v>133</v>
      </c>
      <c r="D123" s="160" t="s">
        <v>134</v>
      </c>
      <c r="E123" s="161" t="s">
        <v>313</v>
      </c>
      <c r="F123" s="162" t="s">
        <v>314</v>
      </c>
      <c r="G123" s="163" t="s">
        <v>244</v>
      </c>
      <c r="H123" s="164">
        <v>22</v>
      </c>
      <c r="I123" s="165">
        <v>1180</v>
      </c>
      <c r="J123" s="165">
        <f t="shared" si="0"/>
        <v>25960</v>
      </c>
      <c r="K123" s="176"/>
      <c r="L123" s="166"/>
      <c r="M123" s="167" t="s">
        <v>1</v>
      </c>
      <c r="N123" s="168" t="s">
        <v>37</v>
      </c>
      <c r="O123" s="138">
        <v>0</v>
      </c>
      <c r="P123" s="138">
        <f t="shared" si="1"/>
        <v>0</v>
      </c>
      <c r="Q123" s="138">
        <v>0</v>
      </c>
      <c r="R123" s="138">
        <f t="shared" si="2"/>
        <v>0</v>
      </c>
      <c r="S123" s="138">
        <v>0</v>
      </c>
      <c r="T123" s="139">
        <f t="shared" si="3"/>
        <v>0</v>
      </c>
      <c r="AR123" s="140" t="s">
        <v>311</v>
      </c>
      <c r="AT123" s="140" t="s">
        <v>134</v>
      </c>
      <c r="AU123" s="140" t="s">
        <v>80</v>
      </c>
      <c r="AY123" s="16" t="s">
        <v>118</v>
      </c>
      <c r="BE123" s="141">
        <f t="shared" si="4"/>
        <v>25960</v>
      </c>
      <c r="BF123" s="141">
        <f t="shared" si="5"/>
        <v>0</v>
      </c>
      <c r="BG123" s="141">
        <f t="shared" si="6"/>
        <v>0</v>
      </c>
      <c r="BH123" s="141">
        <f t="shared" si="7"/>
        <v>0</v>
      </c>
      <c r="BI123" s="141">
        <f t="shared" si="8"/>
        <v>0</v>
      </c>
      <c r="BJ123" s="16" t="s">
        <v>80</v>
      </c>
      <c r="BK123" s="141">
        <f t="shared" si="9"/>
        <v>25960</v>
      </c>
      <c r="BL123" s="16" t="s">
        <v>307</v>
      </c>
      <c r="BM123" s="140" t="s">
        <v>315</v>
      </c>
    </row>
    <row r="124" spans="2:65" s="1" customFormat="1" ht="24.2" customHeight="1">
      <c r="B124" s="128"/>
      <c r="C124" s="129" t="s">
        <v>124</v>
      </c>
      <c r="D124" s="129" t="s">
        <v>120</v>
      </c>
      <c r="E124" s="130" t="s">
        <v>316</v>
      </c>
      <c r="F124" s="131" t="s">
        <v>317</v>
      </c>
      <c r="G124" s="132" t="s">
        <v>208</v>
      </c>
      <c r="H124" s="133">
        <v>778</v>
      </c>
      <c r="I124" s="134">
        <v>73.7</v>
      </c>
      <c r="J124" s="134">
        <f t="shared" si="0"/>
        <v>57338.6</v>
      </c>
      <c r="K124" s="176"/>
      <c r="L124" s="28"/>
      <c r="M124" s="136" t="s">
        <v>1</v>
      </c>
      <c r="N124" s="137" t="s">
        <v>37</v>
      </c>
      <c r="O124" s="138">
        <v>0</v>
      </c>
      <c r="P124" s="138">
        <f t="shared" si="1"/>
        <v>0</v>
      </c>
      <c r="Q124" s="138">
        <v>0</v>
      </c>
      <c r="R124" s="138">
        <f t="shared" si="2"/>
        <v>0</v>
      </c>
      <c r="S124" s="138">
        <v>0</v>
      </c>
      <c r="T124" s="139">
        <f t="shared" si="3"/>
        <v>0</v>
      </c>
      <c r="AR124" s="140" t="s">
        <v>307</v>
      </c>
      <c r="AT124" s="140" t="s">
        <v>120</v>
      </c>
      <c r="AU124" s="140" t="s">
        <v>80</v>
      </c>
      <c r="AY124" s="16" t="s">
        <v>118</v>
      </c>
      <c r="BE124" s="141">
        <f t="shared" si="4"/>
        <v>57338.6</v>
      </c>
      <c r="BF124" s="141">
        <f t="shared" si="5"/>
        <v>0</v>
      </c>
      <c r="BG124" s="141">
        <f t="shared" si="6"/>
        <v>0</v>
      </c>
      <c r="BH124" s="141">
        <f t="shared" si="7"/>
        <v>0</v>
      </c>
      <c r="BI124" s="141">
        <f t="shared" si="8"/>
        <v>0</v>
      </c>
      <c r="BJ124" s="16" t="s">
        <v>80</v>
      </c>
      <c r="BK124" s="141">
        <f t="shared" si="9"/>
        <v>57338.6</v>
      </c>
      <c r="BL124" s="16" t="s">
        <v>307</v>
      </c>
      <c r="BM124" s="140" t="s">
        <v>318</v>
      </c>
    </row>
    <row r="125" spans="2:65" s="1" customFormat="1" ht="24.2" customHeight="1">
      <c r="B125" s="128"/>
      <c r="C125" s="160" t="s">
        <v>141</v>
      </c>
      <c r="D125" s="160" t="s">
        <v>134</v>
      </c>
      <c r="E125" s="161" t="s">
        <v>319</v>
      </c>
      <c r="F125" s="162" t="s">
        <v>320</v>
      </c>
      <c r="G125" s="163" t="s">
        <v>208</v>
      </c>
      <c r="H125" s="164">
        <v>778</v>
      </c>
      <c r="I125" s="165">
        <v>136</v>
      </c>
      <c r="J125" s="165">
        <f t="shared" si="0"/>
        <v>105808</v>
      </c>
      <c r="K125" s="176"/>
      <c r="L125" s="166"/>
      <c r="M125" s="167" t="s">
        <v>1</v>
      </c>
      <c r="N125" s="168" t="s">
        <v>37</v>
      </c>
      <c r="O125" s="138">
        <v>0</v>
      </c>
      <c r="P125" s="138">
        <f t="shared" si="1"/>
        <v>0</v>
      </c>
      <c r="Q125" s="138">
        <v>0</v>
      </c>
      <c r="R125" s="138">
        <f t="shared" si="2"/>
        <v>0</v>
      </c>
      <c r="S125" s="138">
        <v>0</v>
      </c>
      <c r="T125" s="139">
        <f t="shared" si="3"/>
        <v>0</v>
      </c>
      <c r="AR125" s="140" t="s">
        <v>311</v>
      </c>
      <c r="AT125" s="140" t="s">
        <v>134</v>
      </c>
      <c r="AU125" s="140" t="s">
        <v>80</v>
      </c>
      <c r="AY125" s="16" t="s">
        <v>118</v>
      </c>
      <c r="BE125" s="141">
        <f t="shared" si="4"/>
        <v>105808</v>
      </c>
      <c r="BF125" s="141">
        <f t="shared" si="5"/>
        <v>0</v>
      </c>
      <c r="BG125" s="141">
        <f t="shared" si="6"/>
        <v>0</v>
      </c>
      <c r="BH125" s="141">
        <f t="shared" si="7"/>
        <v>0</v>
      </c>
      <c r="BI125" s="141">
        <f t="shared" si="8"/>
        <v>0</v>
      </c>
      <c r="BJ125" s="16" t="s">
        <v>80</v>
      </c>
      <c r="BK125" s="141">
        <f t="shared" si="9"/>
        <v>105808</v>
      </c>
      <c r="BL125" s="16" t="s">
        <v>307</v>
      </c>
      <c r="BM125" s="140" t="s">
        <v>321</v>
      </c>
    </row>
    <row r="126" spans="2:65" s="1" customFormat="1" ht="33" customHeight="1">
      <c r="B126" s="128"/>
      <c r="C126" s="129" t="s">
        <v>155</v>
      </c>
      <c r="D126" s="129" t="s">
        <v>120</v>
      </c>
      <c r="E126" s="130" t="s">
        <v>322</v>
      </c>
      <c r="F126" s="131" t="s">
        <v>323</v>
      </c>
      <c r="G126" s="132" t="s">
        <v>244</v>
      </c>
      <c r="H126" s="133">
        <v>44</v>
      </c>
      <c r="I126" s="134">
        <v>327</v>
      </c>
      <c r="J126" s="134">
        <f t="shared" si="0"/>
        <v>14388</v>
      </c>
      <c r="K126" s="176"/>
      <c r="L126" s="28"/>
      <c r="M126" s="136" t="s">
        <v>1</v>
      </c>
      <c r="N126" s="137" t="s">
        <v>37</v>
      </c>
      <c r="O126" s="138">
        <v>0</v>
      </c>
      <c r="P126" s="138">
        <f t="shared" si="1"/>
        <v>0</v>
      </c>
      <c r="Q126" s="138">
        <v>0</v>
      </c>
      <c r="R126" s="138">
        <f t="shared" si="2"/>
        <v>0</v>
      </c>
      <c r="S126" s="138">
        <v>0</v>
      </c>
      <c r="T126" s="139">
        <f t="shared" si="3"/>
        <v>0</v>
      </c>
      <c r="AR126" s="140" t="s">
        <v>307</v>
      </c>
      <c r="AT126" s="140" t="s">
        <v>120</v>
      </c>
      <c r="AU126" s="140" t="s">
        <v>80</v>
      </c>
      <c r="AY126" s="16" t="s">
        <v>118</v>
      </c>
      <c r="BE126" s="141">
        <f t="shared" si="4"/>
        <v>14388</v>
      </c>
      <c r="BF126" s="141">
        <f t="shared" si="5"/>
        <v>0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16" t="s">
        <v>80</v>
      </c>
      <c r="BK126" s="141">
        <f t="shared" si="9"/>
        <v>14388</v>
      </c>
      <c r="BL126" s="16" t="s">
        <v>307</v>
      </c>
      <c r="BM126" s="140" t="s">
        <v>324</v>
      </c>
    </row>
    <row r="127" spans="2:65" s="1" customFormat="1" ht="16.5" customHeight="1">
      <c r="B127" s="128"/>
      <c r="C127" s="160" t="s">
        <v>159</v>
      </c>
      <c r="D127" s="160" t="s">
        <v>134</v>
      </c>
      <c r="E127" s="161" t="s">
        <v>325</v>
      </c>
      <c r="F127" s="162" t="s">
        <v>326</v>
      </c>
      <c r="G127" s="163" t="s">
        <v>327</v>
      </c>
      <c r="H127" s="164">
        <v>44</v>
      </c>
      <c r="I127" s="165">
        <v>250</v>
      </c>
      <c r="J127" s="165">
        <f t="shared" si="0"/>
        <v>11000</v>
      </c>
      <c r="K127" s="176"/>
      <c r="L127" s="166"/>
      <c r="M127" s="167" t="s">
        <v>1</v>
      </c>
      <c r="N127" s="168" t="s">
        <v>37</v>
      </c>
      <c r="O127" s="138">
        <v>0</v>
      </c>
      <c r="P127" s="138">
        <f t="shared" si="1"/>
        <v>0</v>
      </c>
      <c r="Q127" s="138">
        <v>0</v>
      </c>
      <c r="R127" s="138">
        <f t="shared" si="2"/>
        <v>0</v>
      </c>
      <c r="S127" s="138">
        <v>0</v>
      </c>
      <c r="T127" s="139">
        <f t="shared" si="3"/>
        <v>0</v>
      </c>
      <c r="AR127" s="140" t="s">
        <v>311</v>
      </c>
      <c r="AT127" s="140" t="s">
        <v>134</v>
      </c>
      <c r="AU127" s="140" t="s">
        <v>80</v>
      </c>
      <c r="AY127" s="16" t="s">
        <v>118</v>
      </c>
      <c r="BE127" s="141">
        <f t="shared" si="4"/>
        <v>11000</v>
      </c>
      <c r="BF127" s="141">
        <f t="shared" si="5"/>
        <v>0</v>
      </c>
      <c r="BG127" s="141">
        <f t="shared" si="6"/>
        <v>0</v>
      </c>
      <c r="BH127" s="141">
        <f t="shared" si="7"/>
        <v>0</v>
      </c>
      <c r="BI127" s="141">
        <f t="shared" si="8"/>
        <v>0</v>
      </c>
      <c r="BJ127" s="16" t="s">
        <v>80</v>
      </c>
      <c r="BK127" s="141">
        <f t="shared" si="9"/>
        <v>11000</v>
      </c>
      <c r="BL127" s="16" t="s">
        <v>307</v>
      </c>
      <c r="BM127" s="140" t="s">
        <v>328</v>
      </c>
    </row>
    <row r="128" spans="2:65" s="1" customFormat="1" ht="24.2" customHeight="1">
      <c r="B128" s="128"/>
      <c r="C128" s="129" t="s">
        <v>138</v>
      </c>
      <c r="D128" s="129" t="s">
        <v>120</v>
      </c>
      <c r="E128" s="130" t="s">
        <v>329</v>
      </c>
      <c r="F128" s="131" t="s">
        <v>330</v>
      </c>
      <c r="G128" s="132" t="s">
        <v>208</v>
      </c>
      <c r="H128" s="133">
        <v>44</v>
      </c>
      <c r="I128" s="134">
        <v>65.900000000000006</v>
      </c>
      <c r="J128" s="134">
        <f t="shared" si="0"/>
        <v>2899.6</v>
      </c>
      <c r="K128" s="176"/>
      <c r="L128" s="28"/>
      <c r="M128" s="136" t="s">
        <v>1</v>
      </c>
      <c r="N128" s="137" t="s">
        <v>37</v>
      </c>
      <c r="O128" s="138">
        <v>0</v>
      </c>
      <c r="P128" s="138">
        <f t="shared" si="1"/>
        <v>0</v>
      </c>
      <c r="Q128" s="138">
        <v>0</v>
      </c>
      <c r="R128" s="138">
        <f t="shared" si="2"/>
        <v>0</v>
      </c>
      <c r="S128" s="138">
        <v>0</v>
      </c>
      <c r="T128" s="139">
        <f t="shared" si="3"/>
        <v>0</v>
      </c>
      <c r="AR128" s="140" t="s">
        <v>307</v>
      </c>
      <c r="AT128" s="140" t="s">
        <v>120</v>
      </c>
      <c r="AU128" s="140" t="s">
        <v>80</v>
      </c>
      <c r="AY128" s="16" t="s">
        <v>118</v>
      </c>
      <c r="BE128" s="141">
        <f t="shared" si="4"/>
        <v>2899.6</v>
      </c>
      <c r="BF128" s="141">
        <f t="shared" si="5"/>
        <v>0</v>
      </c>
      <c r="BG128" s="141">
        <f t="shared" si="6"/>
        <v>0</v>
      </c>
      <c r="BH128" s="141">
        <f t="shared" si="7"/>
        <v>0</v>
      </c>
      <c r="BI128" s="141">
        <f t="shared" si="8"/>
        <v>0</v>
      </c>
      <c r="BJ128" s="16" t="s">
        <v>80</v>
      </c>
      <c r="BK128" s="141">
        <f t="shared" si="9"/>
        <v>2899.6</v>
      </c>
      <c r="BL128" s="16" t="s">
        <v>307</v>
      </c>
      <c r="BM128" s="140" t="s">
        <v>331</v>
      </c>
    </row>
    <row r="129" spans="2:65" s="1" customFormat="1" ht="16.5" customHeight="1">
      <c r="B129" s="128"/>
      <c r="C129" s="160" t="s">
        <v>168</v>
      </c>
      <c r="D129" s="160" t="s">
        <v>134</v>
      </c>
      <c r="E129" s="161" t="s">
        <v>332</v>
      </c>
      <c r="F129" s="162" t="s">
        <v>333</v>
      </c>
      <c r="G129" s="163" t="s">
        <v>137</v>
      </c>
      <c r="H129" s="164">
        <v>28.6</v>
      </c>
      <c r="I129" s="165">
        <v>69.5</v>
      </c>
      <c r="J129" s="165">
        <f t="shared" si="0"/>
        <v>1987.7</v>
      </c>
      <c r="K129" s="176"/>
      <c r="L129" s="166"/>
      <c r="M129" s="167" t="s">
        <v>1</v>
      </c>
      <c r="N129" s="168" t="s">
        <v>37</v>
      </c>
      <c r="O129" s="138">
        <v>0</v>
      </c>
      <c r="P129" s="138">
        <f t="shared" si="1"/>
        <v>0</v>
      </c>
      <c r="Q129" s="138">
        <v>0</v>
      </c>
      <c r="R129" s="138">
        <f t="shared" si="2"/>
        <v>0</v>
      </c>
      <c r="S129" s="138">
        <v>0</v>
      </c>
      <c r="T129" s="139">
        <f t="shared" si="3"/>
        <v>0</v>
      </c>
      <c r="AR129" s="140" t="s">
        <v>311</v>
      </c>
      <c r="AT129" s="140" t="s">
        <v>134</v>
      </c>
      <c r="AU129" s="140" t="s">
        <v>80</v>
      </c>
      <c r="AY129" s="16" t="s">
        <v>118</v>
      </c>
      <c r="BE129" s="141">
        <f t="shared" si="4"/>
        <v>1987.7</v>
      </c>
      <c r="BF129" s="141">
        <f t="shared" si="5"/>
        <v>0</v>
      </c>
      <c r="BG129" s="141">
        <f t="shared" si="6"/>
        <v>0</v>
      </c>
      <c r="BH129" s="141">
        <f t="shared" si="7"/>
        <v>0</v>
      </c>
      <c r="BI129" s="141">
        <f t="shared" si="8"/>
        <v>0</v>
      </c>
      <c r="BJ129" s="16" t="s">
        <v>80</v>
      </c>
      <c r="BK129" s="141">
        <f t="shared" si="9"/>
        <v>1987.7</v>
      </c>
      <c r="BL129" s="16" t="s">
        <v>307</v>
      </c>
      <c r="BM129" s="140" t="s">
        <v>334</v>
      </c>
    </row>
    <row r="130" spans="2:65" s="1" customFormat="1" ht="16.5" customHeight="1">
      <c r="B130" s="128"/>
      <c r="C130" s="129" t="s">
        <v>172</v>
      </c>
      <c r="D130" s="129" t="s">
        <v>120</v>
      </c>
      <c r="E130" s="130" t="s">
        <v>335</v>
      </c>
      <c r="F130" s="131" t="s">
        <v>336</v>
      </c>
      <c r="G130" s="132" t="s">
        <v>244</v>
      </c>
      <c r="H130" s="133">
        <v>44</v>
      </c>
      <c r="I130" s="134">
        <v>146</v>
      </c>
      <c r="J130" s="134">
        <f t="shared" si="0"/>
        <v>6424</v>
      </c>
      <c r="K130" s="176"/>
      <c r="L130" s="28"/>
      <c r="M130" s="136" t="s">
        <v>1</v>
      </c>
      <c r="N130" s="137" t="s">
        <v>37</v>
      </c>
      <c r="O130" s="138">
        <v>0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9">
        <f t="shared" si="3"/>
        <v>0</v>
      </c>
      <c r="AR130" s="140" t="s">
        <v>307</v>
      </c>
      <c r="AT130" s="140" t="s">
        <v>120</v>
      </c>
      <c r="AU130" s="140" t="s">
        <v>80</v>
      </c>
      <c r="AY130" s="16" t="s">
        <v>118</v>
      </c>
      <c r="BE130" s="141">
        <f t="shared" si="4"/>
        <v>6424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6" t="s">
        <v>80</v>
      </c>
      <c r="BK130" s="141">
        <f t="shared" si="9"/>
        <v>6424</v>
      </c>
      <c r="BL130" s="16" t="s">
        <v>307</v>
      </c>
      <c r="BM130" s="140" t="s">
        <v>337</v>
      </c>
    </row>
    <row r="131" spans="2:65" s="1" customFormat="1" ht="24.2" customHeight="1">
      <c r="B131" s="128"/>
      <c r="C131" s="160" t="s">
        <v>176</v>
      </c>
      <c r="D131" s="160" t="s">
        <v>134</v>
      </c>
      <c r="E131" s="161" t="s">
        <v>338</v>
      </c>
      <c r="F131" s="162" t="s">
        <v>339</v>
      </c>
      <c r="G131" s="163" t="s">
        <v>244</v>
      </c>
      <c r="H131" s="164">
        <v>22</v>
      </c>
      <c r="I131" s="165">
        <v>34.299999999999997</v>
      </c>
      <c r="J131" s="165">
        <f t="shared" si="0"/>
        <v>754.6</v>
      </c>
      <c r="K131" s="176"/>
      <c r="L131" s="166"/>
      <c r="M131" s="167" t="s">
        <v>1</v>
      </c>
      <c r="N131" s="168" t="s">
        <v>37</v>
      </c>
      <c r="O131" s="138">
        <v>0</v>
      </c>
      <c r="P131" s="138">
        <f t="shared" si="1"/>
        <v>0</v>
      </c>
      <c r="Q131" s="138">
        <v>0</v>
      </c>
      <c r="R131" s="138">
        <f t="shared" si="2"/>
        <v>0</v>
      </c>
      <c r="S131" s="138">
        <v>0</v>
      </c>
      <c r="T131" s="139">
        <f t="shared" si="3"/>
        <v>0</v>
      </c>
      <c r="AR131" s="140" t="s">
        <v>311</v>
      </c>
      <c r="AT131" s="140" t="s">
        <v>134</v>
      </c>
      <c r="AU131" s="140" t="s">
        <v>80</v>
      </c>
      <c r="AY131" s="16" t="s">
        <v>118</v>
      </c>
      <c r="BE131" s="141">
        <f t="shared" si="4"/>
        <v>754.6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6" t="s">
        <v>80</v>
      </c>
      <c r="BK131" s="141">
        <f t="shared" si="9"/>
        <v>754.6</v>
      </c>
      <c r="BL131" s="16" t="s">
        <v>307</v>
      </c>
      <c r="BM131" s="140" t="s">
        <v>340</v>
      </c>
    </row>
    <row r="132" spans="2:65" s="1" customFormat="1" ht="16.5" customHeight="1">
      <c r="B132" s="128"/>
      <c r="C132" s="160" t="s">
        <v>181</v>
      </c>
      <c r="D132" s="160" t="s">
        <v>134</v>
      </c>
      <c r="E132" s="161" t="s">
        <v>341</v>
      </c>
      <c r="F132" s="162" t="s">
        <v>342</v>
      </c>
      <c r="G132" s="163" t="s">
        <v>244</v>
      </c>
      <c r="H132" s="164">
        <v>22</v>
      </c>
      <c r="I132" s="165">
        <v>17.2</v>
      </c>
      <c r="J132" s="165">
        <f t="shared" si="0"/>
        <v>378.4</v>
      </c>
      <c r="K132" s="176"/>
      <c r="L132" s="166"/>
      <c r="M132" s="167" t="s">
        <v>1</v>
      </c>
      <c r="N132" s="168" t="s">
        <v>37</v>
      </c>
      <c r="O132" s="138">
        <v>0</v>
      </c>
      <c r="P132" s="138">
        <f t="shared" si="1"/>
        <v>0</v>
      </c>
      <c r="Q132" s="138">
        <v>0</v>
      </c>
      <c r="R132" s="138">
        <f t="shared" si="2"/>
        <v>0</v>
      </c>
      <c r="S132" s="138">
        <v>0</v>
      </c>
      <c r="T132" s="139">
        <f t="shared" si="3"/>
        <v>0</v>
      </c>
      <c r="AR132" s="140" t="s">
        <v>311</v>
      </c>
      <c r="AT132" s="140" t="s">
        <v>134</v>
      </c>
      <c r="AU132" s="140" t="s">
        <v>80</v>
      </c>
      <c r="AY132" s="16" t="s">
        <v>118</v>
      </c>
      <c r="BE132" s="141">
        <f t="shared" si="4"/>
        <v>378.4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6" t="s">
        <v>80</v>
      </c>
      <c r="BK132" s="141">
        <f t="shared" si="9"/>
        <v>378.4</v>
      </c>
      <c r="BL132" s="16" t="s">
        <v>307</v>
      </c>
      <c r="BM132" s="140" t="s">
        <v>343</v>
      </c>
    </row>
    <row r="133" spans="2:65" s="1" customFormat="1" ht="37.9" customHeight="1">
      <c r="B133" s="128"/>
      <c r="C133" s="129" t="s">
        <v>186</v>
      </c>
      <c r="D133" s="129" t="s">
        <v>120</v>
      </c>
      <c r="E133" s="130" t="s">
        <v>344</v>
      </c>
      <c r="F133" s="131" t="s">
        <v>345</v>
      </c>
      <c r="G133" s="132" t="s">
        <v>208</v>
      </c>
      <c r="H133" s="133">
        <v>690</v>
      </c>
      <c r="I133" s="134">
        <v>132</v>
      </c>
      <c r="J133" s="134">
        <f t="shared" si="0"/>
        <v>91080</v>
      </c>
      <c r="K133" s="176"/>
      <c r="L133" s="28"/>
      <c r="M133" s="136" t="s">
        <v>1</v>
      </c>
      <c r="N133" s="137" t="s">
        <v>37</v>
      </c>
      <c r="O133" s="138">
        <v>0</v>
      </c>
      <c r="P133" s="138">
        <f t="shared" si="1"/>
        <v>0</v>
      </c>
      <c r="Q133" s="138">
        <v>0</v>
      </c>
      <c r="R133" s="138">
        <f t="shared" si="2"/>
        <v>0</v>
      </c>
      <c r="S133" s="138">
        <v>0</v>
      </c>
      <c r="T133" s="139">
        <f t="shared" si="3"/>
        <v>0</v>
      </c>
      <c r="AR133" s="140" t="s">
        <v>307</v>
      </c>
      <c r="AT133" s="140" t="s">
        <v>120</v>
      </c>
      <c r="AU133" s="140" t="s">
        <v>80</v>
      </c>
      <c r="AY133" s="16" t="s">
        <v>118</v>
      </c>
      <c r="BE133" s="141">
        <f t="shared" si="4"/>
        <v>91080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6" t="s">
        <v>80</v>
      </c>
      <c r="BK133" s="141">
        <f t="shared" si="9"/>
        <v>91080</v>
      </c>
      <c r="BL133" s="16" t="s">
        <v>307</v>
      </c>
      <c r="BM133" s="140" t="s">
        <v>346</v>
      </c>
    </row>
    <row r="134" spans="2:65" s="1" customFormat="1" ht="16.5" customHeight="1">
      <c r="B134" s="128"/>
      <c r="C134" s="160" t="s">
        <v>191</v>
      </c>
      <c r="D134" s="160" t="s">
        <v>134</v>
      </c>
      <c r="E134" s="161" t="s">
        <v>347</v>
      </c>
      <c r="F134" s="162" t="s">
        <v>348</v>
      </c>
      <c r="G134" s="163" t="s">
        <v>137</v>
      </c>
      <c r="H134" s="164">
        <v>690</v>
      </c>
      <c r="I134" s="165">
        <v>69.5</v>
      </c>
      <c r="J134" s="165">
        <f t="shared" si="0"/>
        <v>47955</v>
      </c>
      <c r="K134" s="176"/>
      <c r="L134" s="166"/>
      <c r="M134" s="167" t="s">
        <v>1</v>
      </c>
      <c r="N134" s="168" t="s">
        <v>37</v>
      </c>
      <c r="O134" s="138">
        <v>0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9">
        <f t="shared" si="3"/>
        <v>0</v>
      </c>
      <c r="AR134" s="140" t="s">
        <v>311</v>
      </c>
      <c r="AT134" s="140" t="s">
        <v>134</v>
      </c>
      <c r="AU134" s="140" t="s">
        <v>80</v>
      </c>
      <c r="AY134" s="16" t="s">
        <v>118</v>
      </c>
      <c r="BE134" s="141">
        <f t="shared" si="4"/>
        <v>47955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6" t="s">
        <v>80</v>
      </c>
      <c r="BK134" s="141">
        <f t="shared" si="9"/>
        <v>47955</v>
      </c>
      <c r="BL134" s="16" t="s">
        <v>307</v>
      </c>
      <c r="BM134" s="140" t="s">
        <v>349</v>
      </c>
    </row>
    <row r="135" spans="2:65" s="1" customFormat="1" ht="21.75" customHeight="1">
      <c r="B135" s="128"/>
      <c r="C135" s="129" t="s">
        <v>8</v>
      </c>
      <c r="D135" s="129" t="s">
        <v>120</v>
      </c>
      <c r="E135" s="130" t="s">
        <v>350</v>
      </c>
      <c r="F135" s="131" t="s">
        <v>351</v>
      </c>
      <c r="G135" s="132" t="s">
        <v>244</v>
      </c>
      <c r="H135" s="133">
        <v>28.2</v>
      </c>
      <c r="I135" s="134">
        <v>204</v>
      </c>
      <c r="J135" s="134">
        <f t="shared" si="0"/>
        <v>5752.8</v>
      </c>
      <c r="K135" s="176"/>
      <c r="L135" s="28"/>
      <c r="M135" s="136" t="s">
        <v>1</v>
      </c>
      <c r="N135" s="137" t="s">
        <v>37</v>
      </c>
      <c r="O135" s="138">
        <v>0</v>
      </c>
      <c r="P135" s="138">
        <f t="shared" si="1"/>
        <v>0</v>
      </c>
      <c r="Q135" s="138">
        <v>0</v>
      </c>
      <c r="R135" s="138">
        <f t="shared" si="2"/>
        <v>0</v>
      </c>
      <c r="S135" s="138">
        <v>0</v>
      </c>
      <c r="T135" s="139">
        <f t="shared" si="3"/>
        <v>0</v>
      </c>
      <c r="AR135" s="140" t="s">
        <v>307</v>
      </c>
      <c r="AT135" s="140" t="s">
        <v>120</v>
      </c>
      <c r="AU135" s="140" t="s">
        <v>80</v>
      </c>
      <c r="AY135" s="16" t="s">
        <v>118</v>
      </c>
      <c r="BE135" s="141">
        <f t="shared" si="4"/>
        <v>5752.8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6" t="s">
        <v>80</v>
      </c>
      <c r="BK135" s="141">
        <f t="shared" si="9"/>
        <v>5752.8</v>
      </c>
      <c r="BL135" s="16" t="s">
        <v>307</v>
      </c>
      <c r="BM135" s="140" t="s">
        <v>352</v>
      </c>
    </row>
    <row r="136" spans="2:65" s="1" customFormat="1" ht="24.2" customHeight="1">
      <c r="B136" s="128"/>
      <c r="C136" s="160" t="s">
        <v>200</v>
      </c>
      <c r="D136" s="160" t="s">
        <v>134</v>
      </c>
      <c r="E136" s="161" t="s">
        <v>353</v>
      </c>
      <c r="F136" s="162" t="s">
        <v>354</v>
      </c>
      <c r="G136" s="163" t="s">
        <v>244</v>
      </c>
      <c r="H136" s="164">
        <v>28.2</v>
      </c>
      <c r="I136" s="165">
        <v>26.5</v>
      </c>
      <c r="J136" s="165">
        <f t="shared" si="0"/>
        <v>747.3</v>
      </c>
      <c r="K136" s="176"/>
      <c r="L136" s="166"/>
      <c r="M136" s="167" t="s">
        <v>1</v>
      </c>
      <c r="N136" s="168" t="s">
        <v>37</v>
      </c>
      <c r="O136" s="138">
        <v>0</v>
      </c>
      <c r="P136" s="138">
        <f t="shared" si="1"/>
        <v>0</v>
      </c>
      <c r="Q136" s="138">
        <v>0</v>
      </c>
      <c r="R136" s="138">
        <f t="shared" si="2"/>
        <v>0</v>
      </c>
      <c r="S136" s="138">
        <v>0</v>
      </c>
      <c r="T136" s="139">
        <f t="shared" si="3"/>
        <v>0</v>
      </c>
      <c r="AR136" s="140" t="s">
        <v>311</v>
      </c>
      <c r="AT136" s="140" t="s">
        <v>134</v>
      </c>
      <c r="AU136" s="140" t="s">
        <v>80</v>
      </c>
      <c r="AY136" s="16" t="s">
        <v>118</v>
      </c>
      <c r="BE136" s="141">
        <f t="shared" si="4"/>
        <v>747.3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6" t="s">
        <v>80</v>
      </c>
      <c r="BK136" s="141">
        <f t="shared" si="9"/>
        <v>747.3</v>
      </c>
      <c r="BL136" s="16" t="s">
        <v>307</v>
      </c>
      <c r="BM136" s="140" t="s">
        <v>355</v>
      </c>
    </row>
    <row r="137" spans="2:65" s="1" customFormat="1" ht="16.5" customHeight="1">
      <c r="B137" s="128"/>
      <c r="C137" s="129" t="s">
        <v>205</v>
      </c>
      <c r="D137" s="129" t="s">
        <v>120</v>
      </c>
      <c r="E137" s="130" t="s">
        <v>356</v>
      </c>
      <c r="F137" s="131" t="s">
        <v>357</v>
      </c>
      <c r="G137" s="132" t="s">
        <v>244</v>
      </c>
      <c r="H137" s="133">
        <v>22</v>
      </c>
      <c r="I137" s="134">
        <v>791</v>
      </c>
      <c r="J137" s="134">
        <f t="shared" si="0"/>
        <v>17402</v>
      </c>
      <c r="K137" s="176"/>
      <c r="L137" s="28"/>
      <c r="M137" s="136" t="s">
        <v>1</v>
      </c>
      <c r="N137" s="137" t="s">
        <v>37</v>
      </c>
      <c r="O137" s="138">
        <v>0</v>
      </c>
      <c r="P137" s="138">
        <f t="shared" si="1"/>
        <v>0</v>
      </c>
      <c r="Q137" s="138">
        <v>0</v>
      </c>
      <c r="R137" s="138">
        <f t="shared" si="2"/>
        <v>0</v>
      </c>
      <c r="S137" s="138">
        <v>0</v>
      </c>
      <c r="T137" s="139">
        <f t="shared" si="3"/>
        <v>0</v>
      </c>
      <c r="AR137" s="140" t="s">
        <v>307</v>
      </c>
      <c r="AT137" s="140" t="s">
        <v>120</v>
      </c>
      <c r="AU137" s="140" t="s">
        <v>80</v>
      </c>
      <c r="AY137" s="16" t="s">
        <v>118</v>
      </c>
      <c r="BE137" s="141">
        <f t="shared" si="4"/>
        <v>17402</v>
      </c>
      <c r="BF137" s="141">
        <f t="shared" si="5"/>
        <v>0</v>
      </c>
      <c r="BG137" s="141">
        <f t="shared" si="6"/>
        <v>0</v>
      </c>
      <c r="BH137" s="141">
        <f t="shared" si="7"/>
        <v>0</v>
      </c>
      <c r="BI137" s="141">
        <f t="shared" si="8"/>
        <v>0</v>
      </c>
      <c r="BJ137" s="16" t="s">
        <v>80</v>
      </c>
      <c r="BK137" s="141">
        <f t="shared" si="9"/>
        <v>17402</v>
      </c>
      <c r="BL137" s="16" t="s">
        <v>307</v>
      </c>
      <c r="BM137" s="140" t="s">
        <v>358</v>
      </c>
    </row>
    <row r="138" spans="2:65" s="1" customFormat="1" ht="16.5" customHeight="1">
      <c r="B138" s="128"/>
      <c r="C138" s="160" t="s">
        <v>211</v>
      </c>
      <c r="D138" s="160" t="s">
        <v>134</v>
      </c>
      <c r="E138" s="161" t="s">
        <v>359</v>
      </c>
      <c r="F138" s="162" t="s">
        <v>360</v>
      </c>
      <c r="G138" s="163" t="s">
        <v>244</v>
      </c>
      <c r="H138" s="164">
        <v>22</v>
      </c>
      <c r="I138" s="165">
        <v>529</v>
      </c>
      <c r="J138" s="165">
        <f t="shared" si="0"/>
        <v>11638</v>
      </c>
      <c r="K138" s="176"/>
      <c r="L138" s="166"/>
      <c r="M138" s="167" t="s">
        <v>1</v>
      </c>
      <c r="N138" s="168" t="s">
        <v>37</v>
      </c>
      <c r="O138" s="138">
        <v>0</v>
      </c>
      <c r="P138" s="138">
        <f t="shared" si="1"/>
        <v>0</v>
      </c>
      <c r="Q138" s="138">
        <v>0</v>
      </c>
      <c r="R138" s="138">
        <f t="shared" si="2"/>
        <v>0</v>
      </c>
      <c r="S138" s="138">
        <v>0</v>
      </c>
      <c r="T138" s="139">
        <f t="shared" si="3"/>
        <v>0</v>
      </c>
      <c r="AR138" s="140" t="s">
        <v>311</v>
      </c>
      <c r="AT138" s="140" t="s">
        <v>134</v>
      </c>
      <c r="AU138" s="140" t="s">
        <v>80</v>
      </c>
      <c r="AY138" s="16" t="s">
        <v>118</v>
      </c>
      <c r="BE138" s="141">
        <f t="shared" si="4"/>
        <v>11638</v>
      </c>
      <c r="BF138" s="141">
        <f t="shared" si="5"/>
        <v>0</v>
      </c>
      <c r="BG138" s="141">
        <f t="shared" si="6"/>
        <v>0</v>
      </c>
      <c r="BH138" s="141">
        <f t="shared" si="7"/>
        <v>0</v>
      </c>
      <c r="BI138" s="141">
        <f t="shared" si="8"/>
        <v>0</v>
      </c>
      <c r="BJ138" s="16" t="s">
        <v>80</v>
      </c>
      <c r="BK138" s="141">
        <f t="shared" si="9"/>
        <v>11638</v>
      </c>
      <c r="BL138" s="16" t="s">
        <v>307</v>
      </c>
      <c r="BM138" s="140" t="s">
        <v>361</v>
      </c>
    </row>
    <row r="139" spans="2:65" s="1" customFormat="1" ht="24.2" customHeight="1">
      <c r="B139" s="128"/>
      <c r="C139" s="129" t="s">
        <v>216</v>
      </c>
      <c r="D139" s="129" t="s">
        <v>120</v>
      </c>
      <c r="E139" s="130" t="s">
        <v>362</v>
      </c>
      <c r="F139" s="131" t="s">
        <v>363</v>
      </c>
      <c r="G139" s="132" t="s">
        <v>208</v>
      </c>
      <c r="H139" s="133">
        <v>132</v>
      </c>
      <c r="I139" s="134">
        <v>62.3</v>
      </c>
      <c r="J139" s="134">
        <f t="shared" si="0"/>
        <v>8223.6</v>
      </c>
      <c r="K139" s="176"/>
      <c r="L139" s="28"/>
      <c r="M139" s="136" t="s">
        <v>1</v>
      </c>
      <c r="N139" s="137" t="s">
        <v>37</v>
      </c>
      <c r="O139" s="138">
        <v>0</v>
      </c>
      <c r="P139" s="138">
        <f t="shared" si="1"/>
        <v>0</v>
      </c>
      <c r="Q139" s="138">
        <v>0</v>
      </c>
      <c r="R139" s="138">
        <f t="shared" si="2"/>
        <v>0</v>
      </c>
      <c r="S139" s="138">
        <v>0</v>
      </c>
      <c r="T139" s="139">
        <f t="shared" si="3"/>
        <v>0</v>
      </c>
      <c r="AR139" s="140" t="s">
        <v>307</v>
      </c>
      <c r="AT139" s="140" t="s">
        <v>120</v>
      </c>
      <c r="AU139" s="140" t="s">
        <v>80</v>
      </c>
      <c r="AY139" s="16" t="s">
        <v>118</v>
      </c>
      <c r="BE139" s="141">
        <f t="shared" si="4"/>
        <v>8223.6</v>
      </c>
      <c r="BF139" s="141">
        <f t="shared" si="5"/>
        <v>0</v>
      </c>
      <c r="BG139" s="141">
        <f t="shared" si="6"/>
        <v>0</v>
      </c>
      <c r="BH139" s="141">
        <f t="shared" si="7"/>
        <v>0</v>
      </c>
      <c r="BI139" s="141">
        <f t="shared" si="8"/>
        <v>0</v>
      </c>
      <c r="BJ139" s="16" t="s">
        <v>80</v>
      </c>
      <c r="BK139" s="141">
        <f t="shared" si="9"/>
        <v>8223.6</v>
      </c>
      <c r="BL139" s="16" t="s">
        <v>307</v>
      </c>
      <c r="BM139" s="140" t="s">
        <v>364</v>
      </c>
    </row>
    <row r="140" spans="2:65" s="1" customFormat="1" ht="24.2" customHeight="1">
      <c r="B140" s="128"/>
      <c r="C140" s="160" t="s">
        <v>220</v>
      </c>
      <c r="D140" s="160" t="s">
        <v>134</v>
      </c>
      <c r="E140" s="161" t="s">
        <v>365</v>
      </c>
      <c r="F140" s="162" t="s">
        <v>366</v>
      </c>
      <c r="G140" s="163" t="s">
        <v>208</v>
      </c>
      <c r="H140" s="164">
        <v>132</v>
      </c>
      <c r="I140" s="165">
        <v>16.8</v>
      </c>
      <c r="J140" s="165">
        <f t="shared" si="0"/>
        <v>2217.6</v>
      </c>
      <c r="K140" s="176"/>
      <c r="L140" s="166"/>
      <c r="M140" s="167" t="s">
        <v>1</v>
      </c>
      <c r="N140" s="168" t="s">
        <v>37</v>
      </c>
      <c r="O140" s="138">
        <v>0</v>
      </c>
      <c r="P140" s="138">
        <f t="shared" si="1"/>
        <v>0</v>
      </c>
      <c r="Q140" s="138">
        <v>0</v>
      </c>
      <c r="R140" s="138">
        <f t="shared" si="2"/>
        <v>0</v>
      </c>
      <c r="S140" s="138">
        <v>0</v>
      </c>
      <c r="T140" s="139">
        <f t="shared" si="3"/>
        <v>0</v>
      </c>
      <c r="AR140" s="140" t="s">
        <v>311</v>
      </c>
      <c r="AT140" s="140" t="s">
        <v>134</v>
      </c>
      <c r="AU140" s="140" t="s">
        <v>80</v>
      </c>
      <c r="AY140" s="16" t="s">
        <v>118</v>
      </c>
      <c r="BE140" s="141">
        <f t="shared" si="4"/>
        <v>2217.6</v>
      </c>
      <c r="BF140" s="141">
        <f t="shared" si="5"/>
        <v>0</v>
      </c>
      <c r="BG140" s="141">
        <f t="shared" si="6"/>
        <v>0</v>
      </c>
      <c r="BH140" s="141">
        <f t="shared" si="7"/>
        <v>0</v>
      </c>
      <c r="BI140" s="141">
        <f t="shared" si="8"/>
        <v>0</v>
      </c>
      <c r="BJ140" s="16" t="s">
        <v>80</v>
      </c>
      <c r="BK140" s="141">
        <f t="shared" si="9"/>
        <v>2217.6</v>
      </c>
      <c r="BL140" s="16" t="s">
        <v>307</v>
      </c>
      <c r="BM140" s="140" t="s">
        <v>367</v>
      </c>
    </row>
    <row r="141" spans="2:65" s="1" customFormat="1" ht="33" customHeight="1">
      <c r="B141" s="128"/>
      <c r="C141" s="129" t="s">
        <v>7</v>
      </c>
      <c r="D141" s="129" t="s">
        <v>120</v>
      </c>
      <c r="E141" s="130" t="s">
        <v>368</v>
      </c>
      <c r="F141" s="131" t="s">
        <v>369</v>
      </c>
      <c r="G141" s="132" t="s">
        <v>244</v>
      </c>
      <c r="H141" s="133">
        <v>22</v>
      </c>
      <c r="I141" s="134">
        <v>637</v>
      </c>
      <c r="J141" s="134">
        <f t="shared" si="0"/>
        <v>14014</v>
      </c>
      <c r="K141" s="176"/>
      <c r="L141" s="28"/>
      <c r="M141" s="136" t="s">
        <v>1</v>
      </c>
      <c r="N141" s="137" t="s">
        <v>37</v>
      </c>
      <c r="O141" s="138">
        <v>0</v>
      </c>
      <c r="P141" s="138">
        <f t="shared" si="1"/>
        <v>0</v>
      </c>
      <c r="Q141" s="138">
        <v>0</v>
      </c>
      <c r="R141" s="138">
        <f t="shared" si="2"/>
        <v>0</v>
      </c>
      <c r="S141" s="138">
        <v>0</v>
      </c>
      <c r="T141" s="139">
        <f t="shared" si="3"/>
        <v>0</v>
      </c>
      <c r="AR141" s="140" t="s">
        <v>307</v>
      </c>
      <c r="AT141" s="140" t="s">
        <v>120</v>
      </c>
      <c r="AU141" s="140" t="s">
        <v>80</v>
      </c>
      <c r="AY141" s="16" t="s">
        <v>118</v>
      </c>
      <c r="BE141" s="141">
        <f t="shared" si="4"/>
        <v>14014</v>
      </c>
      <c r="BF141" s="141">
        <f t="shared" si="5"/>
        <v>0</v>
      </c>
      <c r="BG141" s="141">
        <f t="shared" si="6"/>
        <v>0</v>
      </c>
      <c r="BH141" s="141">
        <f t="shared" si="7"/>
        <v>0</v>
      </c>
      <c r="BI141" s="141">
        <f t="shared" si="8"/>
        <v>0</v>
      </c>
      <c r="BJ141" s="16" t="s">
        <v>80</v>
      </c>
      <c r="BK141" s="141">
        <f t="shared" si="9"/>
        <v>14014</v>
      </c>
      <c r="BL141" s="16" t="s">
        <v>307</v>
      </c>
      <c r="BM141" s="140" t="s">
        <v>370</v>
      </c>
    </row>
    <row r="142" spans="2:65" s="1" customFormat="1" ht="24.2" customHeight="1">
      <c r="B142" s="128"/>
      <c r="C142" s="160" t="s">
        <v>231</v>
      </c>
      <c r="D142" s="160" t="s">
        <v>134</v>
      </c>
      <c r="E142" s="161" t="s">
        <v>371</v>
      </c>
      <c r="F142" s="162" t="s">
        <v>372</v>
      </c>
      <c r="G142" s="163" t="s">
        <v>327</v>
      </c>
      <c r="H142" s="164">
        <v>22</v>
      </c>
      <c r="I142" s="165">
        <v>6000</v>
      </c>
      <c r="J142" s="165">
        <f t="shared" si="0"/>
        <v>132000</v>
      </c>
      <c r="K142" s="176"/>
      <c r="L142" s="166"/>
      <c r="M142" s="167" t="s">
        <v>1</v>
      </c>
      <c r="N142" s="168" t="s">
        <v>37</v>
      </c>
      <c r="O142" s="138">
        <v>0</v>
      </c>
      <c r="P142" s="138">
        <f t="shared" si="1"/>
        <v>0</v>
      </c>
      <c r="Q142" s="138">
        <v>0</v>
      </c>
      <c r="R142" s="138">
        <f t="shared" si="2"/>
        <v>0</v>
      </c>
      <c r="S142" s="138">
        <v>0</v>
      </c>
      <c r="T142" s="139">
        <f t="shared" si="3"/>
        <v>0</v>
      </c>
      <c r="AR142" s="140" t="s">
        <v>311</v>
      </c>
      <c r="AT142" s="140" t="s">
        <v>134</v>
      </c>
      <c r="AU142" s="140" t="s">
        <v>80</v>
      </c>
      <c r="AY142" s="16" t="s">
        <v>118</v>
      </c>
      <c r="BE142" s="141">
        <f t="shared" si="4"/>
        <v>132000</v>
      </c>
      <c r="BF142" s="141">
        <f t="shared" si="5"/>
        <v>0</v>
      </c>
      <c r="BG142" s="141">
        <f t="shared" si="6"/>
        <v>0</v>
      </c>
      <c r="BH142" s="141">
        <f t="shared" si="7"/>
        <v>0</v>
      </c>
      <c r="BI142" s="141">
        <f t="shared" si="8"/>
        <v>0</v>
      </c>
      <c r="BJ142" s="16" t="s">
        <v>80</v>
      </c>
      <c r="BK142" s="141">
        <f t="shared" si="9"/>
        <v>132000</v>
      </c>
      <c r="BL142" s="16" t="s">
        <v>307</v>
      </c>
      <c r="BM142" s="140" t="s">
        <v>373</v>
      </c>
    </row>
    <row r="143" spans="2:65" s="1" customFormat="1" ht="37.9" customHeight="1">
      <c r="B143" s="128"/>
      <c r="C143" s="129" t="s">
        <v>236</v>
      </c>
      <c r="D143" s="129" t="s">
        <v>120</v>
      </c>
      <c r="E143" s="130" t="s">
        <v>374</v>
      </c>
      <c r="F143" s="131" t="s">
        <v>375</v>
      </c>
      <c r="G143" s="132" t="s">
        <v>244</v>
      </c>
      <c r="H143" s="133">
        <v>132</v>
      </c>
      <c r="I143" s="134">
        <v>36.299999999999997</v>
      </c>
      <c r="J143" s="134">
        <f t="shared" si="0"/>
        <v>4791.6000000000004</v>
      </c>
      <c r="K143" s="176"/>
      <c r="L143" s="28"/>
      <c r="M143" s="136" t="s">
        <v>1</v>
      </c>
      <c r="N143" s="137" t="s">
        <v>37</v>
      </c>
      <c r="O143" s="138">
        <v>0</v>
      </c>
      <c r="P143" s="138">
        <f t="shared" si="1"/>
        <v>0</v>
      </c>
      <c r="Q143" s="138">
        <v>0</v>
      </c>
      <c r="R143" s="138">
        <f t="shared" si="2"/>
        <v>0</v>
      </c>
      <c r="S143" s="138">
        <v>0</v>
      </c>
      <c r="T143" s="139">
        <f t="shared" si="3"/>
        <v>0</v>
      </c>
      <c r="AR143" s="140" t="s">
        <v>307</v>
      </c>
      <c r="AT143" s="140" t="s">
        <v>120</v>
      </c>
      <c r="AU143" s="140" t="s">
        <v>80</v>
      </c>
      <c r="AY143" s="16" t="s">
        <v>118</v>
      </c>
      <c r="BE143" s="141">
        <f t="shared" si="4"/>
        <v>4791.6000000000004</v>
      </c>
      <c r="BF143" s="141">
        <f t="shared" si="5"/>
        <v>0</v>
      </c>
      <c r="BG143" s="141">
        <f t="shared" si="6"/>
        <v>0</v>
      </c>
      <c r="BH143" s="141">
        <f t="shared" si="7"/>
        <v>0</v>
      </c>
      <c r="BI143" s="141">
        <f t="shared" si="8"/>
        <v>0</v>
      </c>
      <c r="BJ143" s="16" t="s">
        <v>80</v>
      </c>
      <c r="BK143" s="141">
        <f t="shared" si="9"/>
        <v>4791.6000000000004</v>
      </c>
      <c r="BL143" s="16" t="s">
        <v>307</v>
      </c>
      <c r="BM143" s="140" t="s">
        <v>376</v>
      </c>
    </row>
    <row r="144" spans="2:65" s="1" customFormat="1" ht="37.9" customHeight="1">
      <c r="B144" s="128"/>
      <c r="C144" s="129" t="s">
        <v>241</v>
      </c>
      <c r="D144" s="129" t="s">
        <v>120</v>
      </c>
      <c r="E144" s="130" t="s">
        <v>377</v>
      </c>
      <c r="F144" s="131" t="s">
        <v>378</v>
      </c>
      <c r="G144" s="132" t="s">
        <v>244</v>
      </c>
      <c r="H144" s="133">
        <v>176</v>
      </c>
      <c r="I144" s="134">
        <v>90.3</v>
      </c>
      <c r="J144" s="134">
        <f t="shared" si="0"/>
        <v>15892.8</v>
      </c>
      <c r="K144" s="176"/>
      <c r="L144" s="28"/>
      <c r="M144" s="136" t="s">
        <v>1</v>
      </c>
      <c r="N144" s="137" t="s">
        <v>37</v>
      </c>
      <c r="O144" s="138">
        <v>0</v>
      </c>
      <c r="P144" s="138">
        <f t="shared" si="1"/>
        <v>0</v>
      </c>
      <c r="Q144" s="138">
        <v>0</v>
      </c>
      <c r="R144" s="138">
        <f t="shared" si="2"/>
        <v>0</v>
      </c>
      <c r="S144" s="138">
        <v>0</v>
      </c>
      <c r="T144" s="139">
        <f t="shared" si="3"/>
        <v>0</v>
      </c>
      <c r="AR144" s="140" t="s">
        <v>307</v>
      </c>
      <c r="AT144" s="140" t="s">
        <v>120</v>
      </c>
      <c r="AU144" s="140" t="s">
        <v>80</v>
      </c>
      <c r="AY144" s="16" t="s">
        <v>118</v>
      </c>
      <c r="BE144" s="141">
        <f t="shared" si="4"/>
        <v>15892.8</v>
      </c>
      <c r="BF144" s="141">
        <f t="shared" si="5"/>
        <v>0</v>
      </c>
      <c r="BG144" s="141">
        <f t="shared" si="6"/>
        <v>0</v>
      </c>
      <c r="BH144" s="141">
        <f t="shared" si="7"/>
        <v>0</v>
      </c>
      <c r="BI144" s="141">
        <f t="shared" si="8"/>
        <v>0</v>
      </c>
      <c r="BJ144" s="16" t="s">
        <v>80</v>
      </c>
      <c r="BK144" s="141">
        <f t="shared" si="9"/>
        <v>15892.8</v>
      </c>
      <c r="BL144" s="16" t="s">
        <v>307</v>
      </c>
      <c r="BM144" s="140" t="s">
        <v>379</v>
      </c>
    </row>
    <row r="145" spans="2:65" s="1" customFormat="1" ht="16.5" customHeight="1">
      <c r="B145" s="128"/>
      <c r="C145" s="129" t="s">
        <v>246</v>
      </c>
      <c r="D145" s="129" t="s">
        <v>120</v>
      </c>
      <c r="E145" s="130" t="s">
        <v>380</v>
      </c>
      <c r="F145" s="131" t="s">
        <v>381</v>
      </c>
      <c r="G145" s="132" t="s">
        <v>382</v>
      </c>
      <c r="H145" s="133">
        <v>4</v>
      </c>
      <c r="I145" s="134">
        <v>3500</v>
      </c>
      <c r="J145" s="134">
        <f t="shared" si="0"/>
        <v>14000</v>
      </c>
      <c r="K145" s="176"/>
      <c r="L145" s="28"/>
      <c r="M145" s="136" t="s">
        <v>1</v>
      </c>
      <c r="N145" s="137" t="s">
        <v>37</v>
      </c>
      <c r="O145" s="138">
        <v>0</v>
      </c>
      <c r="P145" s="138">
        <f t="shared" si="1"/>
        <v>0</v>
      </c>
      <c r="Q145" s="138">
        <v>0</v>
      </c>
      <c r="R145" s="138">
        <f t="shared" si="2"/>
        <v>0</v>
      </c>
      <c r="S145" s="138">
        <v>0</v>
      </c>
      <c r="T145" s="139">
        <f t="shared" si="3"/>
        <v>0</v>
      </c>
      <c r="AR145" s="140" t="s">
        <v>307</v>
      </c>
      <c r="AT145" s="140" t="s">
        <v>120</v>
      </c>
      <c r="AU145" s="140" t="s">
        <v>80</v>
      </c>
      <c r="AY145" s="16" t="s">
        <v>118</v>
      </c>
      <c r="BE145" s="141">
        <f t="shared" si="4"/>
        <v>14000</v>
      </c>
      <c r="BF145" s="141">
        <f t="shared" si="5"/>
        <v>0</v>
      </c>
      <c r="BG145" s="141">
        <f t="shared" si="6"/>
        <v>0</v>
      </c>
      <c r="BH145" s="141">
        <f t="shared" si="7"/>
        <v>0</v>
      </c>
      <c r="BI145" s="141">
        <f t="shared" si="8"/>
        <v>0</v>
      </c>
      <c r="BJ145" s="16" t="s">
        <v>80</v>
      </c>
      <c r="BK145" s="141">
        <f t="shared" si="9"/>
        <v>14000</v>
      </c>
      <c r="BL145" s="16" t="s">
        <v>307</v>
      </c>
      <c r="BM145" s="140" t="s">
        <v>383</v>
      </c>
    </row>
    <row r="146" spans="2:65" s="1" customFormat="1" ht="37.9" customHeight="1">
      <c r="B146" s="128"/>
      <c r="C146" s="129" t="s">
        <v>250</v>
      </c>
      <c r="D146" s="129" t="s">
        <v>120</v>
      </c>
      <c r="E146" s="130" t="s">
        <v>384</v>
      </c>
      <c r="F146" s="131" t="s">
        <v>385</v>
      </c>
      <c r="G146" s="132" t="s">
        <v>244</v>
      </c>
      <c r="H146" s="133">
        <v>1</v>
      </c>
      <c r="I146" s="134">
        <v>1340</v>
      </c>
      <c r="J146" s="134">
        <f t="shared" si="0"/>
        <v>1340</v>
      </c>
      <c r="K146" s="176"/>
      <c r="L146" s="28"/>
      <c r="M146" s="136" t="s">
        <v>1</v>
      </c>
      <c r="N146" s="137" t="s">
        <v>37</v>
      </c>
      <c r="O146" s="138">
        <v>0</v>
      </c>
      <c r="P146" s="138">
        <f t="shared" si="1"/>
        <v>0</v>
      </c>
      <c r="Q146" s="138">
        <v>0</v>
      </c>
      <c r="R146" s="138">
        <f t="shared" si="2"/>
        <v>0</v>
      </c>
      <c r="S146" s="138">
        <v>0</v>
      </c>
      <c r="T146" s="139">
        <f t="shared" si="3"/>
        <v>0</v>
      </c>
      <c r="AR146" s="140" t="s">
        <v>307</v>
      </c>
      <c r="AT146" s="140" t="s">
        <v>120</v>
      </c>
      <c r="AU146" s="140" t="s">
        <v>80</v>
      </c>
      <c r="AY146" s="16" t="s">
        <v>118</v>
      </c>
      <c r="BE146" s="141">
        <f t="shared" si="4"/>
        <v>1340</v>
      </c>
      <c r="BF146" s="141">
        <f t="shared" si="5"/>
        <v>0</v>
      </c>
      <c r="BG146" s="141">
        <f t="shared" si="6"/>
        <v>0</v>
      </c>
      <c r="BH146" s="141">
        <f t="shared" si="7"/>
        <v>0</v>
      </c>
      <c r="BI146" s="141">
        <f t="shared" si="8"/>
        <v>0</v>
      </c>
      <c r="BJ146" s="16" t="s">
        <v>80</v>
      </c>
      <c r="BK146" s="141">
        <f t="shared" si="9"/>
        <v>1340</v>
      </c>
      <c r="BL146" s="16" t="s">
        <v>307</v>
      </c>
      <c r="BM146" s="140" t="s">
        <v>386</v>
      </c>
    </row>
    <row r="147" spans="2:65" s="1" customFormat="1" ht="16.5" customHeight="1">
      <c r="B147" s="128"/>
      <c r="C147" s="160" t="s">
        <v>254</v>
      </c>
      <c r="D147" s="160" t="s">
        <v>134</v>
      </c>
      <c r="E147" s="161" t="s">
        <v>387</v>
      </c>
      <c r="F147" s="162" t="s">
        <v>388</v>
      </c>
      <c r="G147" s="163" t="s">
        <v>327</v>
      </c>
      <c r="H147" s="164">
        <v>1</v>
      </c>
      <c r="I147" s="165">
        <v>29800</v>
      </c>
      <c r="J147" s="165">
        <f t="shared" si="0"/>
        <v>29800</v>
      </c>
      <c r="K147" s="176"/>
      <c r="L147" s="166"/>
      <c r="M147" s="167" t="s">
        <v>1</v>
      </c>
      <c r="N147" s="168" t="s">
        <v>37</v>
      </c>
      <c r="O147" s="138">
        <v>0</v>
      </c>
      <c r="P147" s="138">
        <f t="shared" si="1"/>
        <v>0</v>
      </c>
      <c r="Q147" s="138">
        <v>0</v>
      </c>
      <c r="R147" s="138">
        <f t="shared" si="2"/>
        <v>0</v>
      </c>
      <c r="S147" s="138">
        <v>0</v>
      </c>
      <c r="T147" s="139">
        <f t="shared" si="3"/>
        <v>0</v>
      </c>
      <c r="AR147" s="140" t="s">
        <v>311</v>
      </c>
      <c r="AT147" s="140" t="s">
        <v>134</v>
      </c>
      <c r="AU147" s="140" t="s">
        <v>80</v>
      </c>
      <c r="AY147" s="16" t="s">
        <v>118</v>
      </c>
      <c r="BE147" s="141">
        <f t="shared" si="4"/>
        <v>29800</v>
      </c>
      <c r="BF147" s="141">
        <f t="shared" si="5"/>
        <v>0</v>
      </c>
      <c r="BG147" s="141">
        <f t="shared" si="6"/>
        <v>0</v>
      </c>
      <c r="BH147" s="141">
        <f t="shared" si="7"/>
        <v>0</v>
      </c>
      <c r="BI147" s="141">
        <f t="shared" si="8"/>
        <v>0</v>
      </c>
      <c r="BJ147" s="16" t="s">
        <v>80</v>
      </c>
      <c r="BK147" s="141">
        <f t="shared" si="9"/>
        <v>29800</v>
      </c>
      <c r="BL147" s="16" t="s">
        <v>307</v>
      </c>
      <c r="BM147" s="140" t="s">
        <v>389</v>
      </c>
    </row>
    <row r="148" spans="2:65" s="1" customFormat="1" ht="24.2" customHeight="1">
      <c r="B148" s="128"/>
      <c r="C148" s="129" t="s">
        <v>258</v>
      </c>
      <c r="D148" s="129" t="s">
        <v>120</v>
      </c>
      <c r="E148" s="130" t="s">
        <v>390</v>
      </c>
      <c r="F148" s="131" t="s">
        <v>391</v>
      </c>
      <c r="G148" s="132" t="s">
        <v>392</v>
      </c>
      <c r="H148" s="133">
        <v>22</v>
      </c>
      <c r="I148" s="134">
        <v>1240</v>
      </c>
      <c r="J148" s="134">
        <f t="shared" si="0"/>
        <v>27280</v>
      </c>
      <c r="K148" s="176"/>
      <c r="L148" s="28"/>
      <c r="M148" s="136" t="s">
        <v>1</v>
      </c>
      <c r="N148" s="137" t="s">
        <v>37</v>
      </c>
      <c r="O148" s="138">
        <v>0</v>
      </c>
      <c r="P148" s="138">
        <f t="shared" si="1"/>
        <v>0</v>
      </c>
      <c r="Q148" s="138">
        <v>0</v>
      </c>
      <c r="R148" s="138">
        <f t="shared" si="2"/>
        <v>0</v>
      </c>
      <c r="S148" s="138">
        <v>0</v>
      </c>
      <c r="T148" s="139">
        <f t="shared" si="3"/>
        <v>0</v>
      </c>
      <c r="AR148" s="140" t="s">
        <v>307</v>
      </c>
      <c r="AT148" s="140" t="s">
        <v>120</v>
      </c>
      <c r="AU148" s="140" t="s">
        <v>80</v>
      </c>
      <c r="AY148" s="16" t="s">
        <v>118</v>
      </c>
      <c r="BE148" s="141">
        <f t="shared" si="4"/>
        <v>27280</v>
      </c>
      <c r="BF148" s="141">
        <f t="shared" si="5"/>
        <v>0</v>
      </c>
      <c r="BG148" s="141">
        <f t="shared" si="6"/>
        <v>0</v>
      </c>
      <c r="BH148" s="141">
        <f t="shared" si="7"/>
        <v>0</v>
      </c>
      <c r="BI148" s="141">
        <f t="shared" si="8"/>
        <v>0</v>
      </c>
      <c r="BJ148" s="16" t="s">
        <v>80</v>
      </c>
      <c r="BK148" s="141">
        <f t="shared" si="9"/>
        <v>27280</v>
      </c>
      <c r="BL148" s="16" t="s">
        <v>307</v>
      </c>
      <c r="BM148" s="140" t="s">
        <v>393</v>
      </c>
    </row>
    <row r="149" spans="2:65" s="1" customFormat="1" ht="16.5" customHeight="1">
      <c r="B149" s="128"/>
      <c r="C149" s="129" t="s">
        <v>263</v>
      </c>
      <c r="D149" s="129" t="s">
        <v>120</v>
      </c>
      <c r="E149" s="130" t="s">
        <v>394</v>
      </c>
      <c r="F149" s="131" t="s">
        <v>395</v>
      </c>
      <c r="G149" s="132" t="s">
        <v>382</v>
      </c>
      <c r="H149" s="133">
        <v>1</v>
      </c>
      <c r="I149" s="134">
        <v>25000</v>
      </c>
      <c r="J149" s="134">
        <f t="shared" si="0"/>
        <v>25000</v>
      </c>
      <c r="K149" s="176"/>
      <c r="L149" s="28"/>
      <c r="M149" s="136" t="s">
        <v>1</v>
      </c>
      <c r="N149" s="137" t="s">
        <v>37</v>
      </c>
      <c r="O149" s="138">
        <v>0</v>
      </c>
      <c r="P149" s="138">
        <f t="shared" si="1"/>
        <v>0</v>
      </c>
      <c r="Q149" s="138">
        <v>0</v>
      </c>
      <c r="R149" s="138">
        <f t="shared" si="2"/>
        <v>0</v>
      </c>
      <c r="S149" s="138">
        <v>0</v>
      </c>
      <c r="T149" s="139">
        <f t="shared" si="3"/>
        <v>0</v>
      </c>
      <c r="AR149" s="140" t="s">
        <v>307</v>
      </c>
      <c r="AT149" s="140" t="s">
        <v>120</v>
      </c>
      <c r="AU149" s="140" t="s">
        <v>80</v>
      </c>
      <c r="AY149" s="16" t="s">
        <v>118</v>
      </c>
      <c r="BE149" s="141">
        <f t="shared" si="4"/>
        <v>25000</v>
      </c>
      <c r="BF149" s="141">
        <f t="shared" si="5"/>
        <v>0</v>
      </c>
      <c r="BG149" s="141">
        <f t="shared" si="6"/>
        <v>0</v>
      </c>
      <c r="BH149" s="141">
        <f t="shared" si="7"/>
        <v>0</v>
      </c>
      <c r="BI149" s="141">
        <f t="shared" si="8"/>
        <v>0</v>
      </c>
      <c r="BJ149" s="16" t="s">
        <v>80</v>
      </c>
      <c r="BK149" s="141">
        <f t="shared" si="9"/>
        <v>25000</v>
      </c>
      <c r="BL149" s="16" t="s">
        <v>307</v>
      </c>
      <c r="BM149" s="140" t="s">
        <v>396</v>
      </c>
    </row>
    <row r="150" spans="2:65" s="1" customFormat="1" ht="37.9" customHeight="1">
      <c r="B150" s="128"/>
      <c r="C150" s="129" t="s">
        <v>270</v>
      </c>
      <c r="D150" s="129" t="s">
        <v>120</v>
      </c>
      <c r="E150" s="130" t="s">
        <v>397</v>
      </c>
      <c r="F150" s="131" t="s">
        <v>398</v>
      </c>
      <c r="G150" s="132" t="s">
        <v>244</v>
      </c>
      <c r="H150" s="133">
        <v>1</v>
      </c>
      <c r="I150" s="134">
        <v>16800</v>
      </c>
      <c r="J150" s="134">
        <f t="shared" si="0"/>
        <v>16800</v>
      </c>
      <c r="K150" s="176"/>
      <c r="L150" s="28"/>
      <c r="M150" s="136" t="s">
        <v>1</v>
      </c>
      <c r="N150" s="137" t="s">
        <v>37</v>
      </c>
      <c r="O150" s="138">
        <v>0</v>
      </c>
      <c r="P150" s="138">
        <f t="shared" si="1"/>
        <v>0</v>
      </c>
      <c r="Q150" s="138">
        <v>0</v>
      </c>
      <c r="R150" s="138">
        <f t="shared" si="2"/>
        <v>0</v>
      </c>
      <c r="S150" s="138">
        <v>0</v>
      </c>
      <c r="T150" s="139">
        <f t="shared" si="3"/>
        <v>0</v>
      </c>
      <c r="AR150" s="140" t="s">
        <v>307</v>
      </c>
      <c r="AT150" s="140" t="s">
        <v>120</v>
      </c>
      <c r="AU150" s="140" t="s">
        <v>80</v>
      </c>
      <c r="AY150" s="16" t="s">
        <v>118</v>
      </c>
      <c r="BE150" s="141">
        <f t="shared" si="4"/>
        <v>16800</v>
      </c>
      <c r="BF150" s="141">
        <f t="shared" si="5"/>
        <v>0</v>
      </c>
      <c r="BG150" s="141">
        <f t="shared" si="6"/>
        <v>0</v>
      </c>
      <c r="BH150" s="141">
        <f t="shared" si="7"/>
        <v>0</v>
      </c>
      <c r="BI150" s="141">
        <f t="shared" si="8"/>
        <v>0</v>
      </c>
      <c r="BJ150" s="16" t="s">
        <v>80</v>
      </c>
      <c r="BK150" s="141">
        <f t="shared" si="9"/>
        <v>16800</v>
      </c>
      <c r="BL150" s="16" t="s">
        <v>307</v>
      </c>
      <c r="BM150" s="140" t="s">
        <v>399</v>
      </c>
    </row>
    <row r="151" spans="2:65" s="11" customFormat="1" ht="25.9" customHeight="1">
      <c r="B151" s="117"/>
      <c r="D151" s="118" t="s">
        <v>71</v>
      </c>
      <c r="E151" s="119" t="s">
        <v>400</v>
      </c>
      <c r="F151" s="119" t="s">
        <v>401</v>
      </c>
      <c r="J151" s="120">
        <f>BK151</f>
        <v>601020.31000000006</v>
      </c>
      <c r="K151" s="183"/>
      <c r="L151" s="177"/>
      <c r="M151" s="121"/>
      <c r="P151" s="122">
        <f>SUM(P152:P176)</f>
        <v>0</v>
      </c>
      <c r="R151" s="122">
        <f>SUM(R152:R176)</f>
        <v>0</v>
      </c>
      <c r="T151" s="123">
        <f>SUM(T152:T176)</f>
        <v>0</v>
      </c>
      <c r="AR151" s="118" t="s">
        <v>133</v>
      </c>
      <c r="AT151" s="124" t="s">
        <v>71</v>
      </c>
      <c r="AU151" s="124" t="s">
        <v>72</v>
      </c>
      <c r="AY151" s="118" t="s">
        <v>118</v>
      </c>
      <c r="BK151" s="125">
        <f>SUM(BK152:BK176)</f>
        <v>601020.31000000006</v>
      </c>
    </row>
    <row r="152" spans="2:65" s="1" customFormat="1" ht="24.2" customHeight="1">
      <c r="B152" s="128"/>
      <c r="C152" s="129" t="s">
        <v>279</v>
      </c>
      <c r="D152" s="129" t="s">
        <v>120</v>
      </c>
      <c r="E152" s="130" t="s">
        <v>402</v>
      </c>
      <c r="F152" s="131" t="s">
        <v>403</v>
      </c>
      <c r="G152" s="132" t="s">
        <v>404</v>
      </c>
      <c r="H152" s="133">
        <v>22</v>
      </c>
      <c r="I152" s="134">
        <v>240</v>
      </c>
      <c r="J152" s="134">
        <f t="shared" ref="J152:J176" si="10">ROUND(I152*H152,2)</f>
        <v>5280</v>
      </c>
      <c r="K152" s="176"/>
      <c r="L152" s="28"/>
      <c r="M152" s="136" t="s">
        <v>1</v>
      </c>
      <c r="N152" s="137" t="s">
        <v>37</v>
      </c>
      <c r="O152" s="138">
        <v>0</v>
      </c>
      <c r="P152" s="138">
        <f t="shared" ref="P152:P176" si="11">O152*H152</f>
        <v>0</v>
      </c>
      <c r="Q152" s="138">
        <v>0</v>
      </c>
      <c r="R152" s="138">
        <f t="shared" ref="R152:R176" si="12">Q152*H152</f>
        <v>0</v>
      </c>
      <c r="S152" s="138">
        <v>0</v>
      </c>
      <c r="T152" s="139">
        <f t="shared" ref="T152:T176" si="13">S152*H152</f>
        <v>0</v>
      </c>
      <c r="AR152" s="140" t="s">
        <v>307</v>
      </c>
      <c r="AT152" s="140" t="s">
        <v>120</v>
      </c>
      <c r="AU152" s="140" t="s">
        <v>80</v>
      </c>
      <c r="AY152" s="16" t="s">
        <v>118</v>
      </c>
      <c r="BE152" s="141">
        <f t="shared" ref="BE152:BE176" si="14">IF(N152="základní",J152,0)</f>
        <v>5280</v>
      </c>
      <c r="BF152" s="141">
        <f t="shared" ref="BF152:BF176" si="15">IF(N152="snížená",J152,0)</f>
        <v>0</v>
      </c>
      <c r="BG152" s="141">
        <f t="shared" ref="BG152:BG176" si="16">IF(N152="zákl. přenesená",J152,0)</f>
        <v>0</v>
      </c>
      <c r="BH152" s="141">
        <f t="shared" ref="BH152:BH176" si="17">IF(N152="sníž. přenesená",J152,0)</f>
        <v>0</v>
      </c>
      <c r="BI152" s="141">
        <f t="shared" ref="BI152:BI176" si="18">IF(N152="nulová",J152,0)</f>
        <v>0</v>
      </c>
      <c r="BJ152" s="16" t="s">
        <v>80</v>
      </c>
      <c r="BK152" s="141">
        <f t="shared" ref="BK152:BK176" si="19">ROUND(I152*H152,2)</f>
        <v>5280</v>
      </c>
      <c r="BL152" s="16" t="s">
        <v>307</v>
      </c>
      <c r="BM152" s="140" t="s">
        <v>405</v>
      </c>
    </row>
    <row r="153" spans="2:65" s="1" customFormat="1" ht="24.2" customHeight="1">
      <c r="B153" s="128"/>
      <c r="C153" s="129" t="s">
        <v>284</v>
      </c>
      <c r="D153" s="129" t="s">
        <v>120</v>
      </c>
      <c r="E153" s="130" t="s">
        <v>406</v>
      </c>
      <c r="F153" s="131" t="s">
        <v>407</v>
      </c>
      <c r="G153" s="132" t="s">
        <v>404</v>
      </c>
      <c r="H153" s="133">
        <v>22</v>
      </c>
      <c r="I153" s="134">
        <v>3260</v>
      </c>
      <c r="J153" s="134">
        <f t="shared" si="10"/>
        <v>71720</v>
      </c>
      <c r="K153" s="176"/>
      <c r="L153" s="28"/>
      <c r="M153" s="136" t="s">
        <v>1</v>
      </c>
      <c r="N153" s="137" t="s">
        <v>37</v>
      </c>
      <c r="O153" s="138">
        <v>0</v>
      </c>
      <c r="P153" s="138">
        <f t="shared" si="11"/>
        <v>0</v>
      </c>
      <c r="Q153" s="138">
        <v>0</v>
      </c>
      <c r="R153" s="138">
        <f t="shared" si="12"/>
        <v>0</v>
      </c>
      <c r="S153" s="138">
        <v>0</v>
      </c>
      <c r="T153" s="139">
        <f t="shared" si="13"/>
        <v>0</v>
      </c>
      <c r="AR153" s="140" t="s">
        <v>307</v>
      </c>
      <c r="AT153" s="140" t="s">
        <v>120</v>
      </c>
      <c r="AU153" s="140" t="s">
        <v>80</v>
      </c>
      <c r="AY153" s="16" t="s">
        <v>118</v>
      </c>
      <c r="BE153" s="141">
        <f t="shared" si="14"/>
        <v>71720</v>
      </c>
      <c r="BF153" s="141">
        <f t="shared" si="15"/>
        <v>0</v>
      </c>
      <c r="BG153" s="141">
        <f t="shared" si="16"/>
        <v>0</v>
      </c>
      <c r="BH153" s="141">
        <f t="shared" si="17"/>
        <v>0</v>
      </c>
      <c r="BI153" s="141">
        <f t="shared" si="18"/>
        <v>0</v>
      </c>
      <c r="BJ153" s="16" t="s">
        <v>80</v>
      </c>
      <c r="BK153" s="141">
        <f t="shared" si="19"/>
        <v>71720</v>
      </c>
      <c r="BL153" s="16" t="s">
        <v>307</v>
      </c>
      <c r="BM153" s="140" t="s">
        <v>408</v>
      </c>
    </row>
    <row r="154" spans="2:65" s="1" customFormat="1" ht="33" customHeight="1">
      <c r="B154" s="128"/>
      <c r="C154" s="129" t="s">
        <v>292</v>
      </c>
      <c r="D154" s="129" t="s">
        <v>120</v>
      </c>
      <c r="E154" s="130" t="s">
        <v>409</v>
      </c>
      <c r="F154" s="131" t="s">
        <v>410</v>
      </c>
      <c r="G154" s="132" t="s">
        <v>208</v>
      </c>
      <c r="H154" s="133">
        <v>22</v>
      </c>
      <c r="I154" s="134">
        <v>203</v>
      </c>
      <c r="J154" s="134">
        <f t="shared" si="10"/>
        <v>4466</v>
      </c>
      <c r="K154" s="176"/>
      <c r="L154" s="28"/>
      <c r="M154" s="136" t="s">
        <v>1</v>
      </c>
      <c r="N154" s="137" t="s">
        <v>37</v>
      </c>
      <c r="O154" s="138">
        <v>0</v>
      </c>
      <c r="P154" s="138">
        <f t="shared" si="11"/>
        <v>0</v>
      </c>
      <c r="Q154" s="138">
        <v>0</v>
      </c>
      <c r="R154" s="138">
        <f t="shared" si="12"/>
        <v>0</v>
      </c>
      <c r="S154" s="138">
        <v>0</v>
      </c>
      <c r="T154" s="139">
        <f t="shared" si="13"/>
        <v>0</v>
      </c>
      <c r="AR154" s="140" t="s">
        <v>307</v>
      </c>
      <c r="AT154" s="140" t="s">
        <v>120</v>
      </c>
      <c r="AU154" s="140" t="s">
        <v>80</v>
      </c>
      <c r="AY154" s="16" t="s">
        <v>118</v>
      </c>
      <c r="BE154" s="141">
        <f t="shared" si="14"/>
        <v>4466</v>
      </c>
      <c r="BF154" s="141">
        <f t="shared" si="15"/>
        <v>0</v>
      </c>
      <c r="BG154" s="141">
        <f t="shared" si="16"/>
        <v>0</v>
      </c>
      <c r="BH154" s="141">
        <f t="shared" si="17"/>
        <v>0</v>
      </c>
      <c r="BI154" s="141">
        <f t="shared" si="18"/>
        <v>0</v>
      </c>
      <c r="BJ154" s="16" t="s">
        <v>80</v>
      </c>
      <c r="BK154" s="141">
        <f t="shared" si="19"/>
        <v>4466</v>
      </c>
      <c r="BL154" s="16" t="s">
        <v>307</v>
      </c>
      <c r="BM154" s="140" t="s">
        <v>411</v>
      </c>
    </row>
    <row r="155" spans="2:65" s="1" customFormat="1" ht="16.5" customHeight="1">
      <c r="B155" s="128"/>
      <c r="C155" s="160" t="s">
        <v>412</v>
      </c>
      <c r="D155" s="160" t="s">
        <v>134</v>
      </c>
      <c r="E155" s="161" t="s">
        <v>413</v>
      </c>
      <c r="F155" s="162" t="s">
        <v>414</v>
      </c>
      <c r="G155" s="163" t="s">
        <v>208</v>
      </c>
      <c r="H155" s="164">
        <v>22</v>
      </c>
      <c r="I155" s="165">
        <v>635</v>
      </c>
      <c r="J155" s="165">
        <f t="shared" si="10"/>
        <v>13970</v>
      </c>
      <c r="K155" s="176"/>
      <c r="L155" s="166"/>
      <c r="M155" s="167" t="s">
        <v>1</v>
      </c>
      <c r="N155" s="168" t="s">
        <v>37</v>
      </c>
      <c r="O155" s="138">
        <v>0</v>
      </c>
      <c r="P155" s="138">
        <f t="shared" si="11"/>
        <v>0</v>
      </c>
      <c r="Q155" s="138">
        <v>0</v>
      </c>
      <c r="R155" s="138">
        <f t="shared" si="12"/>
        <v>0</v>
      </c>
      <c r="S155" s="138">
        <v>0</v>
      </c>
      <c r="T155" s="139">
        <f t="shared" si="13"/>
        <v>0</v>
      </c>
      <c r="AR155" s="140" t="s">
        <v>311</v>
      </c>
      <c r="AT155" s="140" t="s">
        <v>134</v>
      </c>
      <c r="AU155" s="140" t="s">
        <v>80</v>
      </c>
      <c r="AY155" s="16" t="s">
        <v>118</v>
      </c>
      <c r="BE155" s="141">
        <f t="shared" si="14"/>
        <v>13970</v>
      </c>
      <c r="BF155" s="141">
        <f t="shared" si="15"/>
        <v>0</v>
      </c>
      <c r="BG155" s="141">
        <f t="shared" si="16"/>
        <v>0</v>
      </c>
      <c r="BH155" s="141">
        <f t="shared" si="17"/>
        <v>0</v>
      </c>
      <c r="BI155" s="141">
        <f t="shared" si="18"/>
        <v>0</v>
      </c>
      <c r="BJ155" s="16" t="s">
        <v>80</v>
      </c>
      <c r="BK155" s="141">
        <f t="shared" si="19"/>
        <v>13970</v>
      </c>
      <c r="BL155" s="16" t="s">
        <v>307</v>
      </c>
      <c r="BM155" s="140" t="s">
        <v>415</v>
      </c>
    </row>
    <row r="156" spans="2:65" s="1" customFormat="1" ht="24.2" customHeight="1">
      <c r="B156" s="128"/>
      <c r="C156" s="129" t="s">
        <v>416</v>
      </c>
      <c r="D156" s="129" t="s">
        <v>120</v>
      </c>
      <c r="E156" s="130" t="s">
        <v>417</v>
      </c>
      <c r="F156" s="131" t="s">
        <v>418</v>
      </c>
      <c r="G156" s="132" t="s">
        <v>208</v>
      </c>
      <c r="H156" s="133">
        <v>56</v>
      </c>
      <c r="I156" s="134">
        <v>56.8</v>
      </c>
      <c r="J156" s="134">
        <f t="shared" si="10"/>
        <v>3180.8</v>
      </c>
      <c r="K156" s="176"/>
      <c r="L156" s="28"/>
      <c r="M156" s="136" t="s">
        <v>1</v>
      </c>
      <c r="N156" s="137" t="s">
        <v>37</v>
      </c>
      <c r="O156" s="138">
        <v>0</v>
      </c>
      <c r="P156" s="138">
        <f t="shared" si="11"/>
        <v>0</v>
      </c>
      <c r="Q156" s="138">
        <v>0</v>
      </c>
      <c r="R156" s="138">
        <f t="shared" si="12"/>
        <v>0</v>
      </c>
      <c r="S156" s="138">
        <v>0</v>
      </c>
      <c r="T156" s="139">
        <f t="shared" si="13"/>
        <v>0</v>
      </c>
      <c r="AR156" s="140" t="s">
        <v>307</v>
      </c>
      <c r="AT156" s="140" t="s">
        <v>120</v>
      </c>
      <c r="AU156" s="140" t="s">
        <v>80</v>
      </c>
      <c r="AY156" s="16" t="s">
        <v>118</v>
      </c>
      <c r="BE156" s="141">
        <f t="shared" si="14"/>
        <v>3180.8</v>
      </c>
      <c r="BF156" s="141">
        <f t="shared" si="15"/>
        <v>0</v>
      </c>
      <c r="BG156" s="141">
        <f t="shared" si="16"/>
        <v>0</v>
      </c>
      <c r="BH156" s="141">
        <f t="shared" si="17"/>
        <v>0</v>
      </c>
      <c r="BI156" s="141">
        <f t="shared" si="18"/>
        <v>0</v>
      </c>
      <c r="BJ156" s="16" t="s">
        <v>80</v>
      </c>
      <c r="BK156" s="141">
        <f t="shared" si="19"/>
        <v>3180.8</v>
      </c>
      <c r="BL156" s="16" t="s">
        <v>307</v>
      </c>
      <c r="BM156" s="140" t="s">
        <v>419</v>
      </c>
    </row>
    <row r="157" spans="2:65" s="1" customFormat="1" ht="24.2" customHeight="1">
      <c r="B157" s="128"/>
      <c r="C157" s="160" t="s">
        <v>420</v>
      </c>
      <c r="D157" s="160" t="s">
        <v>134</v>
      </c>
      <c r="E157" s="161" t="s">
        <v>421</v>
      </c>
      <c r="F157" s="162" t="s">
        <v>422</v>
      </c>
      <c r="G157" s="163" t="s">
        <v>208</v>
      </c>
      <c r="H157" s="164">
        <v>56</v>
      </c>
      <c r="I157" s="165">
        <v>33</v>
      </c>
      <c r="J157" s="165">
        <f t="shared" si="10"/>
        <v>1848</v>
      </c>
      <c r="K157" s="176"/>
      <c r="L157" s="166"/>
      <c r="M157" s="167" t="s">
        <v>1</v>
      </c>
      <c r="N157" s="168" t="s">
        <v>37</v>
      </c>
      <c r="O157" s="138">
        <v>0</v>
      </c>
      <c r="P157" s="138">
        <f t="shared" si="11"/>
        <v>0</v>
      </c>
      <c r="Q157" s="138">
        <v>0</v>
      </c>
      <c r="R157" s="138">
        <f t="shared" si="12"/>
        <v>0</v>
      </c>
      <c r="S157" s="138">
        <v>0</v>
      </c>
      <c r="T157" s="139">
        <f t="shared" si="13"/>
        <v>0</v>
      </c>
      <c r="AR157" s="140" t="s">
        <v>311</v>
      </c>
      <c r="AT157" s="140" t="s">
        <v>134</v>
      </c>
      <c r="AU157" s="140" t="s">
        <v>80</v>
      </c>
      <c r="AY157" s="16" t="s">
        <v>118</v>
      </c>
      <c r="BE157" s="141">
        <f t="shared" si="14"/>
        <v>1848</v>
      </c>
      <c r="BF157" s="141">
        <f t="shared" si="15"/>
        <v>0</v>
      </c>
      <c r="BG157" s="141">
        <f t="shared" si="16"/>
        <v>0</v>
      </c>
      <c r="BH157" s="141">
        <f t="shared" si="17"/>
        <v>0</v>
      </c>
      <c r="BI157" s="141">
        <f t="shared" si="18"/>
        <v>0</v>
      </c>
      <c r="BJ157" s="16" t="s">
        <v>80</v>
      </c>
      <c r="BK157" s="141">
        <f t="shared" si="19"/>
        <v>1848</v>
      </c>
      <c r="BL157" s="16" t="s">
        <v>307</v>
      </c>
      <c r="BM157" s="140" t="s">
        <v>423</v>
      </c>
    </row>
    <row r="158" spans="2:65" s="1" customFormat="1" ht="24.2" customHeight="1">
      <c r="B158" s="128"/>
      <c r="C158" s="129" t="s">
        <v>424</v>
      </c>
      <c r="D158" s="129" t="s">
        <v>120</v>
      </c>
      <c r="E158" s="130" t="s">
        <v>425</v>
      </c>
      <c r="F158" s="131" t="s">
        <v>426</v>
      </c>
      <c r="G158" s="132" t="s">
        <v>427</v>
      </c>
      <c r="H158" s="133">
        <v>0.7</v>
      </c>
      <c r="I158" s="134">
        <v>1720</v>
      </c>
      <c r="J158" s="134">
        <f t="shared" si="10"/>
        <v>1204</v>
      </c>
      <c r="K158" s="176"/>
      <c r="L158" s="28"/>
      <c r="M158" s="136" t="s">
        <v>1</v>
      </c>
      <c r="N158" s="137" t="s">
        <v>37</v>
      </c>
      <c r="O158" s="138">
        <v>0</v>
      </c>
      <c r="P158" s="138">
        <f t="shared" si="11"/>
        <v>0</v>
      </c>
      <c r="Q158" s="138">
        <v>0</v>
      </c>
      <c r="R158" s="138">
        <f t="shared" si="12"/>
        <v>0</v>
      </c>
      <c r="S158" s="138">
        <v>0</v>
      </c>
      <c r="T158" s="139">
        <f t="shared" si="13"/>
        <v>0</v>
      </c>
      <c r="AR158" s="140" t="s">
        <v>307</v>
      </c>
      <c r="AT158" s="140" t="s">
        <v>120</v>
      </c>
      <c r="AU158" s="140" t="s">
        <v>80</v>
      </c>
      <c r="AY158" s="16" t="s">
        <v>118</v>
      </c>
      <c r="BE158" s="141">
        <f t="shared" si="14"/>
        <v>1204</v>
      </c>
      <c r="BF158" s="141">
        <f t="shared" si="15"/>
        <v>0</v>
      </c>
      <c r="BG158" s="141">
        <f t="shared" si="16"/>
        <v>0</v>
      </c>
      <c r="BH158" s="141">
        <f t="shared" si="17"/>
        <v>0</v>
      </c>
      <c r="BI158" s="141">
        <f t="shared" si="18"/>
        <v>0</v>
      </c>
      <c r="BJ158" s="16" t="s">
        <v>80</v>
      </c>
      <c r="BK158" s="141">
        <f t="shared" si="19"/>
        <v>1204</v>
      </c>
      <c r="BL158" s="16" t="s">
        <v>307</v>
      </c>
      <c r="BM158" s="140" t="s">
        <v>428</v>
      </c>
    </row>
    <row r="159" spans="2:65" s="1" customFormat="1" ht="24.2" customHeight="1">
      <c r="B159" s="128"/>
      <c r="C159" s="129" t="s">
        <v>429</v>
      </c>
      <c r="D159" s="129" t="s">
        <v>120</v>
      </c>
      <c r="E159" s="130" t="s">
        <v>430</v>
      </c>
      <c r="F159" s="131" t="s">
        <v>431</v>
      </c>
      <c r="G159" s="132" t="s">
        <v>208</v>
      </c>
      <c r="H159" s="133">
        <v>605</v>
      </c>
      <c r="I159" s="134">
        <v>82.1</v>
      </c>
      <c r="J159" s="134">
        <f t="shared" si="10"/>
        <v>49670.5</v>
      </c>
      <c r="K159" s="176"/>
      <c r="L159" s="28"/>
      <c r="M159" s="136" t="s">
        <v>1</v>
      </c>
      <c r="N159" s="137" t="s">
        <v>37</v>
      </c>
      <c r="O159" s="138">
        <v>0</v>
      </c>
      <c r="P159" s="138">
        <f t="shared" si="11"/>
        <v>0</v>
      </c>
      <c r="Q159" s="138">
        <v>0</v>
      </c>
      <c r="R159" s="138">
        <f t="shared" si="12"/>
        <v>0</v>
      </c>
      <c r="S159" s="138">
        <v>0</v>
      </c>
      <c r="T159" s="139">
        <f t="shared" si="13"/>
        <v>0</v>
      </c>
      <c r="AR159" s="140" t="s">
        <v>307</v>
      </c>
      <c r="AT159" s="140" t="s">
        <v>120</v>
      </c>
      <c r="AU159" s="140" t="s">
        <v>80</v>
      </c>
      <c r="AY159" s="16" t="s">
        <v>118</v>
      </c>
      <c r="BE159" s="141">
        <f t="shared" si="14"/>
        <v>49670.5</v>
      </c>
      <c r="BF159" s="141">
        <f t="shared" si="15"/>
        <v>0</v>
      </c>
      <c r="BG159" s="141">
        <f t="shared" si="16"/>
        <v>0</v>
      </c>
      <c r="BH159" s="141">
        <f t="shared" si="17"/>
        <v>0</v>
      </c>
      <c r="BI159" s="141">
        <f t="shared" si="18"/>
        <v>0</v>
      </c>
      <c r="BJ159" s="16" t="s">
        <v>80</v>
      </c>
      <c r="BK159" s="141">
        <f t="shared" si="19"/>
        <v>49670.5</v>
      </c>
      <c r="BL159" s="16" t="s">
        <v>307</v>
      </c>
      <c r="BM159" s="140" t="s">
        <v>432</v>
      </c>
    </row>
    <row r="160" spans="2:65" s="1" customFormat="1" ht="24.2" customHeight="1">
      <c r="B160" s="128"/>
      <c r="C160" s="129" t="s">
        <v>433</v>
      </c>
      <c r="D160" s="129" t="s">
        <v>120</v>
      </c>
      <c r="E160" s="130" t="s">
        <v>434</v>
      </c>
      <c r="F160" s="131" t="s">
        <v>435</v>
      </c>
      <c r="G160" s="132" t="s">
        <v>208</v>
      </c>
      <c r="H160" s="133">
        <v>690</v>
      </c>
      <c r="I160" s="134">
        <v>155</v>
      </c>
      <c r="J160" s="134">
        <f t="shared" si="10"/>
        <v>106950</v>
      </c>
      <c r="K160" s="176"/>
      <c r="L160" s="28"/>
      <c r="M160" s="136" t="s">
        <v>1</v>
      </c>
      <c r="N160" s="137" t="s">
        <v>37</v>
      </c>
      <c r="O160" s="138">
        <v>0</v>
      </c>
      <c r="P160" s="138">
        <f t="shared" si="11"/>
        <v>0</v>
      </c>
      <c r="Q160" s="138">
        <v>0</v>
      </c>
      <c r="R160" s="138">
        <f t="shared" si="12"/>
        <v>0</v>
      </c>
      <c r="S160" s="138">
        <v>0</v>
      </c>
      <c r="T160" s="139">
        <f t="shared" si="13"/>
        <v>0</v>
      </c>
      <c r="AR160" s="140" t="s">
        <v>307</v>
      </c>
      <c r="AT160" s="140" t="s">
        <v>120</v>
      </c>
      <c r="AU160" s="140" t="s">
        <v>80</v>
      </c>
      <c r="AY160" s="16" t="s">
        <v>118</v>
      </c>
      <c r="BE160" s="141">
        <f t="shared" si="14"/>
        <v>106950</v>
      </c>
      <c r="BF160" s="141">
        <f t="shared" si="15"/>
        <v>0</v>
      </c>
      <c r="BG160" s="141">
        <f t="shared" si="16"/>
        <v>0</v>
      </c>
      <c r="BH160" s="141">
        <f t="shared" si="17"/>
        <v>0</v>
      </c>
      <c r="BI160" s="141">
        <f t="shared" si="18"/>
        <v>0</v>
      </c>
      <c r="BJ160" s="16" t="s">
        <v>80</v>
      </c>
      <c r="BK160" s="141">
        <f t="shared" si="19"/>
        <v>106950</v>
      </c>
      <c r="BL160" s="16" t="s">
        <v>307</v>
      </c>
      <c r="BM160" s="140" t="s">
        <v>436</v>
      </c>
    </row>
    <row r="161" spans="2:65" s="1" customFormat="1" ht="24.2" customHeight="1">
      <c r="B161" s="128"/>
      <c r="C161" s="129" t="s">
        <v>437</v>
      </c>
      <c r="D161" s="129" t="s">
        <v>120</v>
      </c>
      <c r="E161" s="130" t="s">
        <v>438</v>
      </c>
      <c r="F161" s="131" t="s">
        <v>418</v>
      </c>
      <c r="G161" s="132" t="s">
        <v>208</v>
      </c>
      <c r="H161" s="133">
        <v>605</v>
      </c>
      <c r="I161" s="134">
        <v>56.8</v>
      </c>
      <c r="J161" s="134">
        <f t="shared" si="10"/>
        <v>34364</v>
      </c>
      <c r="K161" s="176"/>
      <c r="L161" s="28"/>
      <c r="M161" s="136" t="s">
        <v>1</v>
      </c>
      <c r="N161" s="137" t="s">
        <v>37</v>
      </c>
      <c r="O161" s="138">
        <v>0</v>
      </c>
      <c r="P161" s="138">
        <f t="shared" si="11"/>
        <v>0</v>
      </c>
      <c r="Q161" s="138">
        <v>0</v>
      </c>
      <c r="R161" s="138">
        <f t="shared" si="12"/>
        <v>0</v>
      </c>
      <c r="S161" s="138">
        <v>0</v>
      </c>
      <c r="T161" s="139">
        <f t="shared" si="13"/>
        <v>0</v>
      </c>
      <c r="AR161" s="140" t="s">
        <v>307</v>
      </c>
      <c r="AT161" s="140" t="s">
        <v>120</v>
      </c>
      <c r="AU161" s="140" t="s">
        <v>80</v>
      </c>
      <c r="AY161" s="16" t="s">
        <v>118</v>
      </c>
      <c r="BE161" s="141">
        <f t="shared" si="14"/>
        <v>34364</v>
      </c>
      <c r="BF161" s="141">
        <f t="shared" si="15"/>
        <v>0</v>
      </c>
      <c r="BG161" s="141">
        <f t="shared" si="16"/>
        <v>0</v>
      </c>
      <c r="BH161" s="141">
        <f t="shared" si="17"/>
        <v>0</v>
      </c>
      <c r="BI161" s="141">
        <f t="shared" si="18"/>
        <v>0</v>
      </c>
      <c r="BJ161" s="16" t="s">
        <v>80</v>
      </c>
      <c r="BK161" s="141">
        <f t="shared" si="19"/>
        <v>34364</v>
      </c>
      <c r="BL161" s="16" t="s">
        <v>307</v>
      </c>
      <c r="BM161" s="140" t="s">
        <v>439</v>
      </c>
    </row>
    <row r="162" spans="2:65" s="1" customFormat="1" ht="24.2" customHeight="1">
      <c r="B162" s="128"/>
      <c r="C162" s="160" t="s">
        <v>440</v>
      </c>
      <c r="D162" s="160" t="s">
        <v>134</v>
      </c>
      <c r="E162" s="161" t="s">
        <v>441</v>
      </c>
      <c r="F162" s="162" t="s">
        <v>442</v>
      </c>
      <c r="G162" s="163" t="s">
        <v>208</v>
      </c>
      <c r="H162" s="164">
        <v>605</v>
      </c>
      <c r="I162" s="165">
        <v>38.5</v>
      </c>
      <c r="J162" s="165">
        <f t="shared" si="10"/>
        <v>23292.5</v>
      </c>
      <c r="K162" s="176"/>
      <c r="L162" s="166"/>
      <c r="M162" s="167" t="s">
        <v>1</v>
      </c>
      <c r="N162" s="168" t="s">
        <v>37</v>
      </c>
      <c r="O162" s="138">
        <v>0</v>
      </c>
      <c r="P162" s="138">
        <f t="shared" si="11"/>
        <v>0</v>
      </c>
      <c r="Q162" s="138">
        <v>0</v>
      </c>
      <c r="R162" s="138">
        <f t="shared" si="12"/>
        <v>0</v>
      </c>
      <c r="S162" s="138">
        <v>0</v>
      </c>
      <c r="T162" s="139">
        <f t="shared" si="13"/>
        <v>0</v>
      </c>
      <c r="AR162" s="140" t="s">
        <v>311</v>
      </c>
      <c r="AT162" s="140" t="s">
        <v>134</v>
      </c>
      <c r="AU162" s="140" t="s">
        <v>80</v>
      </c>
      <c r="AY162" s="16" t="s">
        <v>118</v>
      </c>
      <c r="BE162" s="141">
        <f t="shared" si="14"/>
        <v>23292.5</v>
      </c>
      <c r="BF162" s="141">
        <f t="shared" si="15"/>
        <v>0</v>
      </c>
      <c r="BG162" s="141">
        <f t="shared" si="16"/>
        <v>0</v>
      </c>
      <c r="BH162" s="141">
        <f t="shared" si="17"/>
        <v>0</v>
      </c>
      <c r="BI162" s="141">
        <f t="shared" si="18"/>
        <v>0</v>
      </c>
      <c r="BJ162" s="16" t="s">
        <v>80</v>
      </c>
      <c r="BK162" s="141">
        <f t="shared" si="19"/>
        <v>23292.5</v>
      </c>
      <c r="BL162" s="16" t="s">
        <v>307</v>
      </c>
      <c r="BM162" s="140" t="s">
        <v>443</v>
      </c>
    </row>
    <row r="163" spans="2:65" s="1" customFormat="1" ht="16.5" customHeight="1">
      <c r="B163" s="128"/>
      <c r="C163" s="129" t="s">
        <v>444</v>
      </c>
      <c r="D163" s="129" t="s">
        <v>120</v>
      </c>
      <c r="E163" s="130" t="s">
        <v>445</v>
      </c>
      <c r="F163" s="131" t="s">
        <v>446</v>
      </c>
      <c r="G163" s="132" t="s">
        <v>208</v>
      </c>
      <c r="H163" s="133">
        <v>690</v>
      </c>
      <c r="I163" s="134">
        <v>19.600000000000001</v>
      </c>
      <c r="J163" s="134">
        <f t="shared" si="10"/>
        <v>13524</v>
      </c>
      <c r="K163" s="176"/>
      <c r="L163" s="28"/>
      <c r="M163" s="136" t="s">
        <v>1</v>
      </c>
      <c r="N163" s="137" t="s">
        <v>37</v>
      </c>
      <c r="O163" s="138">
        <v>0</v>
      </c>
      <c r="P163" s="138">
        <f t="shared" si="11"/>
        <v>0</v>
      </c>
      <c r="Q163" s="138">
        <v>0</v>
      </c>
      <c r="R163" s="138">
        <f t="shared" si="12"/>
        <v>0</v>
      </c>
      <c r="S163" s="138">
        <v>0</v>
      </c>
      <c r="T163" s="139">
        <f t="shared" si="13"/>
        <v>0</v>
      </c>
      <c r="AR163" s="140" t="s">
        <v>307</v>
      </c>
      <c r="AT163" s="140" t="s">
        <v>120</v>
      </c>
      <c r="AU163" s="140" t="s">
        <v>80</v>
      </c>
      <c r="AY163" s="16" t="s">
        <v>118</v>
      </c>
      <c r="BE163" s="141">
        <f t="shared" si="14"/>
        <v>13524</v>
      </c>
      <c r="BF163" s="141">
        <f t="shared" si="15"/>
        <v>0</v>
      </c>
      <c r="BG163" s="141">
        <f t="shared" si="16"/>
        <v>0</v>
      </c>
      <c r="BH163" s="141">
        <f t="shared" si="17"/>
        <v>0</v>
      </c>
      <c r="BI163" s="141">
        <f t="shared" si="18"/>
        <v>0</v>
      </c>
      <c r="BJ163" s="16" t="s">
        <v>80</v>
      </c>
      <c r="BK163" s="141">
        <f t="shared" si="19"/>
        <v>13524</v>
      </c>
      <c r="BL163" s="16" t="s">
        <v>307</v>
      </c>
      <c r="BM163" s="140" t="s">
        <v>447</v>
      </c>
    </row>
    <row r="164" spans="2:65" s="1" customFormat="1" ht="16.5" customHeight="1">
      <c r="B164" s="128"/>
      <c r="C164" s="160" t="s">
        <v>448</v>
      </c>
      <c r="D164" s="160" t="s">
        <v>134</v>
      </c>
      <c r="E164" s="161" t="s">
        <v>449</v>
      </c>
      <c r="F164" s="162" t="s">
        <v>450</v>
      </c>
      <c r="G164" s="163" t="s">
        <v>208</v>
      </c>
      <c r="H164" s="164">
        <v>690</v>
      </c>
      <c r="I164" s="165">
        <v>51.1</v>
      </c>
      <c r="J164" s="165">
        <f t="shared" si="10"/>
        <v>35259</v>
      </c>
      <c r="K164" s="176"/>
      <c r="L164" s="166"/>
      <c r="M164" s="167" t="s">
        <v>1</v>
      </c>
      <c r="N164" s="168" t="s">
        <v>37</v>
      </c>
      <c r="O164" s="138">
        <v>0</v>
      </c>
      <c r="P164" s="138">
        <f t="shared" si="11"/>
        <v>0</v>
      </c>
      <c r="Q164" s="138">
        <v>0</v>
      </c>
      <c r="R164" s="138">
        <f t="shared" si="12"/>
        <v>0</v>
      </c>
      <c r="S164" s="138">
        <v>0</v>
      </c>
      <c r="T164" s="139">
        <f t="shared" si="13"/>
        <v>0</v>
      </c>
      <c r="AR164" s="140" t="s">
        <v>311</v>
      </c>
      <c r="AT164" s="140" t="s">
        <v>134</v>
      </c>
      <c r="AU164" s="140" t="s">
        <v>80</v>
      </c>
      <c r="AY164" s="16" t="s">
        <v>118</v>
      </c>
      <c r="BE164" s="141">
        <f t="shared" si="14"/>
        <v>35259</v>
      </c>
      <c r="BF164" s="141">
        <f t="shared" si="15"/>
        <v>0</v>
      </c>
      <c r="BG164" s="141">
        <f t="shared" si="16"/>
        <v>0</v>
      </c>
      <c r="BH164" s="141">
        <f t="shared" si="17"/>
        <v>0</v>
      </c>
      <c r="BI164" s="141">
        <f t="shared" si="18"/>
        <v>0</v>
      </c>
      <c r="BJ164" s="16" t="s">
        <v>80</v>
      </c>
      <c r="BK164" s="141">
        <f t="shared" si="19"/>
        <v>35259</v>
      </c>
      <c r="BL164" s="16" t="s">
        <v>307</v>
      </c>
      <c r="BM164" s="140" t="s">
        <v>451</v>
      </c>
    </row>
    <row r="165" spans="2:65" s="1" customFormat="1" ht="24.2" customHeight="1">
      <c r="B165" s="128"/>
      <c r="C165" s="129" t="s">
        <v>452</v>
      </c>
      <c r="D165" s="129" t="s">
        <v>120</v>
      </c>
      <c r="E165" s="130" t="s">
        <v>453</v>
      </c>
      <c r="F165" s="131" t="s">
        <v>454</v>
      </c>
      <c r="G165" s="132" t="s">
        <v>208</v>
      </c>
      <c r="H165" s="133">
        <v>605</v>
      </c>
      <c r="I165" s="134">
        <v>35.6</v>
      </c>
      <c r="J165" s="134">
        <f t="shared" si="10"/>
        <v>21538</v>
      </c>
      <c r="K165" s="176"/>
      <c r="L165" s="28"/>
      <c r="M165" s="136" t="s">
        <v>1</v>
      </c>
      <c r="N165" s="137" t="s">
        <v>37</v>
      </c>
      <c r="O165" s="138">
        <v>0</v>
      </c>
      <c r="P165" s="138">
        <f t="shared" si="11"/>
        <v>0</v>
      </c>
      <c r="Q165" s="138">
        <v>0</v>
      </c>
      <c r="R165" s="138">
        <f t="shared" si="12"/>
        <v>0</v>
      </c>
      <c r="S165" s="138">
        <v>0</v>
      </c>
      <c r="T165" s="139">
        <f t="shared" si="13"/>
        <v>0</v>
      </c>
      <c r="AR165" s="140" t="s">
        <v>307</v>
      </c>
      <c r="AT165" s="140" t="s">
        <v>120</v>
      </c>
      <c r="AU165" s="140" t="s">
        <v>80</v>
      </c>
      <c r="AY165" s="16" t="s">
        <v>118</v>
      </c>
      <c r="BE165" s="141">
        <f t="shared" si="14"/>
        <v>21538</v>
      </c>
      <c r="BF165" s="141">
        <f t="shared" si="15"/>
        <v>0</v>
      </c>
      <c r="BG165" s="141">
        <f t="shared" si="16"/>
        <v>0</v>
      </c>
      <c r="BH165" s="141">
        <f t="shared" si="17"/>
        <v>0</v>
      </c>
      <c r="BI165" s="141">
        <f t="shared" si="18"/>
        <v>0</v>
      </c>
      <c r="BJ165" s="16" t="s">
        <v>80</v>
      </c>
      <c r="BK165" s="141">
        <f t="shared" si="19"/>
        <v>21538</v>
      </c>
      <c r="BL165" s="16" t="s">
        <v>307</v>
      </c>
      <c r="BM165" s="140" t="s">
        <v>455</v>
      </c>
    </row>
    <row r="166" spans="2:65" s="1" customFormat="1" ht="16.5" customHeight="1">
      <c r="B166" s="128"/>
      <c r="C166" s="129" t="s">
        <v>456</v>
      </c>
      <c r="D166" s="129" t="s">
        <v>120</v>
      </c>
      <c r="E166" s="130" t="s">
        <v>457</v>
      </c>
      <c r="F166" s="131" t="s">
        <v>458</v>
      </c>
      <c r="G166" s="132" t="s">
        <v>123</v>
      </c>
      <c r="H166" s="133">
        <v>211.75</v>
      </c>
      <c r="I166" s="134">
        <v>19.399999999999999</v>
      </c>
      <c r="J166" s="134">
        <f t="shared" si="10"/>
        <v>4107.95</v>
      </c>
      <c r="K166" s="176"/>
      <c r="L166" s="28"/>
      <c r="M166" s="136" t="s">
        <v>1</v>
      </c>
      <c r="N166" s="137" t="s">
        <v>37</v>
      </c>
      <c r="O166" s="138">
        <v>0</v>
      </c>
      <c r="P166" s="138">
        <f t="shared" si="11"/>
        <v>0</v>
      </c>
      <c r="Q166" s="138">
        <v>0</v>
      </c>
      <c r="R166" s="138">
        <f t="shared" si="12"/>
        <v>0</v>
      </c>
      <c r="S166" s="138">
        <v>0</v>
      </c>
      <c r="T166" s="139">
        <f t="shared" si="13"/>
        <v>0</v>
      </c>
      <c r="AR166" s="140" t="s">
        <v>307</v>
      </c>
      <c r="AT166" s="140" t="s">
        <v>120</v>
      </c>
      <c r="AU166" s="140" t="s">
        <v>80</v>
      </c>
      <c r="AY166" s="16" t="s">
        <v>118</v>
      </c>
      <c r="BE166" s="141">
        <f t="shared" si="14"/>
        <v>4107.95</v>
      </c>
      <c r="BF166" s="141">
        <f t="shared" si="15"/>
        <v>0</v>
      </c>
      <c r="BG166" s="141">
        <f t="shared" si="16"/>
        <v>0</v>
      </c>
      <c r="BH166" s="141">
        <f t="shared" si="17"/>
        <v>0</v>
      </c>
      <c r="BI166" s="141">
        <f t="shared" si="18"/>
        <v>0</v>
      </c>
      <c r="BJ166" s="16" t="s">
        <v>80</v>
      </c>
      <c r="BK166" s="141">
        <f t="shared" si="19"/>
        <v>4107.95</v>
      </c>
      <c r="BL166" s="16" t="s">
        <v>307</v>
      </c>
      <c r="BM166" s="140" t="s">
        <v>459</v>
      </c>
    </row>
    <row r="167" spans="2:65" s="1" customFormat="1" ht="24.2" customHeight="1">
      <c r="B167" s="128"/>
      <c r="C167" s="129" t="s">
        <v>460</v>
      </c>
      <c r="D167" s="129" t="s">
        <v>120</v>
      </c>
      <c r="E167" s="130" t="s">
        <v>461</v>
      </c>
      <c r="F167" s="131" t="s">
        <v>462</v>
      </c>
      <c r="G167" s="132" t="s">
        <v>208</v>
      </c>
      <c r="H167" s="133">
        <v>85</v>
      </c>
      <c r="I167" s="134">
        <v>235</v>
      </c>
      <c r="J167" s="134">
        <f t="shared" si="10"/>
        <v>19975</v>
      </c>
      <c r="K167" s="176"/>
      <c r="L167" s="28"/>
      <c r="M167" s="136" t="s">
        <v>1</v>
      </c>
      <c r="N167" s="137" t="s">
        <v>37</v>
      </c>
      <c r="O167" s="138">
        <v>0</v>
      </c>
      <c r="P167" s="138">
        <f t="shared" si="11"/>
        <v>0</v>
      </c>
      <c r="Q167" s="138">
        <v>0</v>
      </c>
      <c r="R167" s="138">
        <f t="shared" si="12"/>
        <v>0</v>
      </c>
      <c r="S167" s="138">
        <v>0</v>
      </c>
      <c r="T167" s="139">
        <f t="shared" si="13"/>
        <v>0</v>
      </c>
      <c r="AR167" s="140" t="s">
        <v>307</v>
      </c>
      <c r="AT167" s="140" t="s">
        <v>120</v>
      </c>
      <c r="AU167" s="140" t="s">
        <v>80</v>
      </c>
      <c r="AY167" s="16" t="s">
        <v>118</v>
      </c>
      <c r="BE167" s="141">
        <f t="shared" si="14"/>
        <v>19975</v>
      </c>
      <c r="BF167" s="141">
        <f t="shared" si="15"/>
        <v>0</v>
      </c>
      <c r="BG167" s="141">
        <f t="shared" si="16"/>
        <v>0</v>
      </c>
      <c r="BH167" s="141">
        <f t="shared" si="17"/>
        <v>0</v>
      </c>
      <c r="BI167" s="141">
        <f t="shared" si="18"/>
        <v>0</v>
      </c>
      <c r="BJ167" s="16" t="s">
        <v>80</v>
      </c>
      <c r="BK167" s="141">
        <f t="shared" si="19"/>
        <v>19975</v>
      </c>
      <c r="BL167" s="16" t="s">
        <v>307</v>
      </c>
      <c r="BM167" s="140" t="s">
        <v>463</v>
      </c>
    </row>
    <row r="168" spans="2:65" s="1" customFormat="1" ht="21.75" customHeight="1">
      <c r="B168" s="128"/>
      <c r="C168" s="129" t="s">
        <v>464</v>
      </c>
      <c r="D168" s="129" t="s">
        <v>120</v>
      </c>
      <c r="E168" s="130" t="s">
        <v>465</v>
      </c>
      <c r="F168" s="131" t="s">
        <v>466</v>
      </c>
      <c r="G168" s="132" t="s">
        <v>123</v>
      </c>
      <c r="H168" s="133">
        <v>170</v>
      </c>
      <c r="I168" s="134">
        <v>174</v>
      </c>
      <c r="J168" s="134">
        <f t="shared" si="10"/>
        <v>29580</v>
      </c>
      <c r="K168" s="176"/>
      <c r="L168" s="28"/>
      <c r="M168" s="136" t="s">
        <v>1</v>
      </c>
      <c r="N168" s="137" t="s">
        <v>37</v>
      </c>
      <c r="O168" s="138">
        <v>0</v>
      </c>
      <c r="P168" s="138">
        <f t="shared" si="11"/>
        <v>0</v>
      </c>
      <c r="Q168" s="138">
        <v>0</v>
      </c>
      <c r="R168" s="138">
        <f t="shared" si="12"/>
        <v>0</v>
      </c>
      <c r="S168" s="138">
        <v>0</v>
      </c>
      <c r="T168" s="139">
        <f t="shared" si="13"/>
        <v>0</v>
      </c>
      <c r="AR168" s="140" t="s">
        <v>307</v>
      </c>
      <c r="AT168" s="140" t="s">
        <v>120</v>
      </c>
      <c r="AU168" s="140" t="s">
        <v>80</v>
      </c>
      <c r="AY168" s="16" t="s">
        <v>118</v>
      </c>
      <c r="BE168" s="141">
        <f t="shared" si="14"/>
        <v>29580</v>
      </c>
      <c r="BF168" s="141">
        <f t="shared" si="15"/>
        <v>0</v>
      </c>
      <c r="BG168" s="141">
        <f t="shared" si="16"/>
        <v>0</v>
      </c>
      <c r="BH168" s="141">
        <f t="shared" si="17"/>
        <v>0</v>
      </c>
      <c r="BI168" s="141">
        <f t="shared" si="18"/>
        <v>0</v>
      </c>
      <c r="BJ168" s="16" t="s">
        <v>80</v>
      </c>
      <c r="BK168" s="141">
        <f t="shared" si="19"/>
        <v>29580</v>
      </c>
      <c r="BL168" s="16" t="s">
        <v>307</v>
      </c>
      <c r="BM168" s="140" t="s">
        <v>467</v>
      </c>
    </row>
    <row r="169" spans="2:65" s="1" customFormat="1" ht="24.2" customHeight="1">
      <c r="B169" s="128"/>
      <c r="C169" s="129" t="s">
        <v>468</v>
      </c>
      <c r="D169" s="129" t="s">
        <v>120</v>
      </c>
      <c r="E169" s="130" t="s">
        <v>469</v>
      </c>
      <c r="F169" s="131" t="s">
        <v>470</v>
      </c>
      <c r="G169" s="132" t="s">
        <v>208</v>
      </c>
      <c r="H169" s="133">
        <v>85</v>
      </c>
      <c r="I169" s="134">
        <v>67.7</v>
      </c>
      <c r="J169" s="134">
        <f t="shared" si="10"/>
        <v>5754.5</v>
      </c>
      <c r="K169" s="176"/>
      <c r="L169" s="28"/>
      <c r="M169" s="136" t="s">
        <v>1</v>
      </c>
      <c r="N169" s="137" t="s">
        <v>37</v>
      </c>
      <c r="O169" s="138">
        <v>0</v>
      </c>
      <c r="P169" s="138">
        <f t="shared" si="11"/>
        <v>0</v>
      </c>
      <c r="Q169" s="138">
        <v>0</v>
      </c>
      <c r="R169" s="138">
        <f t="shared" si="12"/>
        <v>0</v>
      </c>
      <c r="S169" s="138">
        <v>0</v>
      </c>
      <c r="T169" s="139">
        <f t="shared" si="13"/>
        <v>0</v>
      </c>
      <c r="AR169" s="140" t="s">
        <v>307</v>
      </c>
      <c r="AT169" s="140" t="s">
        <v>120</v>
      </c>
      <c r="AU169" s="140" t="s">
        <v>80</v>
      </c>
      <c r="AY169" s="16" t="s">
        <v>118</v>
      </c>
      <c r="BE169" s="141">
        <f t="shared" si="14"/>
        <v>5754.5</v>
      </c>
      <c r="BF169" s="141">
        <f t="shared" si="15"/>
        <v>0</v>
      </c>
      <c r="BG169" s="141">
        <f t="shared" si="16"/>
        <v>0</v>
      </c>
      <c r="BH169" s="141">
        <f t="shared" si="17"/>
        <v>0</v>
      </c>
      <c r="BI169" s="141">
        <f t="shared" si="18"/>
        <v>0</v>
      </c>
      <c r="BJ169" s="16" t="s">
        <v>80</v>
      </c>
      <c r="BK169" s="141">
        <f t="shared" si="19"/>
        <v>5754.5</v>
      </c>
      <c r="BL169" s="16" t="s">
        <v>307</v>
      </c>
      <c r="BM169" s="140" t="s">
        <v>471</v>
      </c>
    </row>
    <row r="170" spans="2:65" s="1" customFormat="1" ht="33" customHeight="1">
      <c r="B170" s="128"/>
      <c r="C170" s="160" t="s">
        <v>472</v>
      </c>
      <c r="D170" s="160" t="s">
        <v>134</v>
      </c>
      <c r="E170" s="161" t="s">
        <v>473</v>
      </c>
      <c r="F170" s="162" t="s">
        <v>474</v>
      </c>
      <c r="G170" s="163" t="s">
        <v>208</v>
      </c>
      <c r="H170" s="164">
        <v>85</v>
      </c>
      <c r="I170" s="165">
        <v>103</v>
      </c>
      <c r="J170" s="165">
        <f t="shared" si="10"/>
        <v>8755</v>
      </c>
      <c r="K170" s="176"/>
      <c r="L170" s="166"/>
      <c r="M170" s="167" t="s">
        <v>1</v>
      </c>
      <c r="N170" s="168" t="s">
        <v>37</v>
      </c>
      <c r="O170" s="138">
        <v>0</v>
      </c>
      <c r="P170" s="138">
        <f t="shared" si="11"/>
        <v>0</v>
      </c>
      <c r="Q170" s="138">
        <v>0</v>
      </c>
      <c r="R170" s="138">
        <f t="shared" si="12"/>
        <v>0</v>
      </c>
      <c r="S170" s="138">
        <v>0</v>
      </c>
      <c r="T170" s="139">
        <f t="shared" si="13"/>
        <v>0</v>
      </c>
      <c r="AR170" s="140" t="s">
        <v>311</v>
      </c>
      <c r="AT170" s="140" t="s">
        <v>134</v>
      </c>
      <c r="AU170" s="140" t="s">
        <v>80</v>
      </c>
      <c r="AY170" s="16" t="s">
        <v>118</v>
      </c>
      <c r="BE170" s="141">
        <f t="shared" si="14"/>
        <v>8755</v>
      </c>
      <c r="BF170" s="141">
        <f t="shared" si="15"/>
        <v>0</v>
      </c>
      <c r="BG170" s="141">
        <f t="shared" si="16"/>
        <v>0</v>
      </c>
      <c r="BH170" s="141">
        <f t="shared" si="17"/>
        <v>0</v>
      </c>
      <c r="BI170" s="141">
        <f t="shared" si="18"/>
        <v>0</v>
      </c>
      <c r="BJ170" s="16" t="s">
        <v>80</v>
      </c>
      <c r="BK170" s="141">
        <f t="shared" si="19"/>
        <v>8755</v>
      </c>
      <c r="BL170" s="16" t="s">
        <v>307</v>
      </c>
      <c r="BM170" s="140" t="s">
        <v>475</v>
      </c>
    </row>
    <row r="171" spans="2:65" s="1" customFormat="1" ht="24.2" customHeight="1">
      <c r="B171" s="128"/>
      <c r="C171" s="129" t="s">
        <v>476</v>
      </c>
      <c r="D171" s="129" t="s">
        <v>120</v>
      </c>
      <c r="E171" s="130" t="s">
        <v>477</v>
      </c>
      <c r="F171" s="131" t="s">
        <v>478</v>
      </c>
      <c r="G171" s="132" t="s">
        <v>208</v>
      </c>
      <c r="H171" s="133">
        <v>85</v>
      </c>
      <c r="I171" s="134">
        <v>284</v>
      </c>
      <c r="J171" s="134">
        <f t="shared" si="10"/>
        <v>24140</v>
      </c>
      <c r="K171" s="176"/>
      <c r="L171" s="28"/>
      <c r="M171" s="136" t="s">
        <v>1</v>
      </c>
      <c r="N171" s="137" t="s">
        <v>37</v>
      </c>
      <c r="O171" s="138">
        <v>0</v>
      </c>
      <c r="P171" s="138">
        <f t="shared" si="11"/>
        <v>0</v>
      </c>
      <c r="Q171" s="138">
        <v>0</v>
      </c>
      <c r="R171" s="138">
        <f t="shared" si="12"/>
        <v>0</v>
      </c>
      <c r="S171" s="138">
        <v>0</v>
      </c>
      <c r="T171" s="139">
        <f t="shared" si="13"/>
        <v>0</v>
      </c>
      <c r="AR171" s="140" t="s">
        <v>307</v>
      </c>
      <c r="AT171" s="140" t="s">
        <v>120</v>
      </c>
      <c r="AU171" s="140" t="s">
        <v>80</v>
      </c>
      <c r="AY171" s="16" t="s">
        <v>118</v>
      </c>
      <c r="BE171" s="141">
        <f t="shared" si="14"/>
        <v>24140</v>
      </c>
      <c r="BF171" s="141">
        <f t="shared" si="15"/>
        <v>0</v>
      </c>
      <c r="BG171" s="141">
        <f t="shared" si="16"/>
        <v>0</v>
      </c>
      <c r="BH171" s="141">
        <f t="shared" si="17"/>
        <v>0</v>
      </c>
      <c r="BI171" s="141">
        <f t="shared" si="18"/>
        <v>0</v>
      </c>
      <c r="BJ171" s="16" t="s">
        <v>80</v>
      </c>
      <c r="BK171" s="141">
        <f t="shared" si="19"/>
        <v>24140</v>
      </c>
      <c r="BL171" s="16" t="s">
        <v>307</v>
      </c>
      <c r="BM171" s="140" t="s">
        <v>479</v>
      </c>
    </row>
    <row r="172" spans="2:65" s="1" customFormat="1" ht="24.2" customHeight="1">
      <c r="B172" s="128"/>
      <c r="C172" s="129" t="s">
        <v>480</v>
      </c>
      <c r="D172" s="129" t="s">
        <v>120</v>
      </c>
      <c r="E172" s="130" t="s">
        <v>481</v>
      </c>
      <c r="F172" s="131" t="s">
        <v>482</v>
      </c>
      <c r="G172" s="132" t="s">
        <v>123</v>
      </c>
      <c r="H172" s="133">
        <v>170</v>
      </c>
      <c r="I172" s="134">
        <v>97.2</v>
      </c>
      <c r="J172" s="134">
        <f t="shared" si="10"/>
        <v>16524</v>
      </c>
      <c r="K172" s="176"/>
      <c r="L172" s="28"/>
      <c r="M172" s="136" t="s">
        <v>1</v>
      </c>
      <c r="N172" s="137" t="s">
        <v>37</v>
      </c>
      <c r="O172" s="138">
        <v>0</v>
      </c>
      <c r="P172" s="138">
        <f t="shared" si="11"/>
        <v>0</v>
      </c>
      <c r="Q172" s="138">
        <v>0</v>
      </c>
      <c r="R172" s="138">
        <f t="shared" si="12"/>
        <v>0</v>
      </c>
      <c r="S172" s="138">
        <v>0</v>
      </c>
      <c r="T172" s="139">
        <f t="shared" si="13"/>
        <v>0</v>
      </c>
      <c r="AR172" s="140" t="s">
        <v>307</v>
      </c>
      <c r="AT172" s="140" t="s">
        <v>120</v>
      </c>
      <c r="AU172" s="140" t="s">
        <v>80</v>
      </c>
      <c r="AY172" s="16" t="s">
        <v>118</v>
      </c>
      <c r="BE172" s="141">
        <f t="shared" si="14"/>
        <v>16524</v>
      </c>
      <c r="BF172" s="141">
        <f t="shared" si="15"/>
        <v>0</v>
      </c>
      <c r="BG172" s="141">
        <f t="shared" si="16"/>
        <v>0</v>
      </c>
      <c r="BH172" s="141">
        <f t="shared" si="17"/>
        <v>0</v>
      </c>
      <c r="BI172" s="141">
        <f t="shared" si="18"/>
        <v>0</v>
      </c>
      <c r="BJ172" s="16" t="s">
        <v>80</v>
      </c>
      <c r="BK172" s="141">
        <f t="shared" si="19"/>
        <v>16524</v>
      </c>
      <c r="BL172" s="16" t="s">
        <v>307</v>
      </c>
      <c r="BM172" s="140" t="s">
        <v>483</v>
      </c>
    </row>
    <row r="173" spans="2:65" s="1" customFormat="1" ht="24.2" customHeight="1">
      <c r="B173" s="128"/>
      <c r="C173" s="129" t="s">
        <v>484</v>
      </c>
      <c r="D173" s="129" t="s">
        <v>120</v>
      </c>
      <c r="E173" s="130" t="s">
        <v>485</v>
      </c>
      <c r="F173" s="131" t="s">
        <v>486</v>
      </c>
      <c r="G173" s="132" t="s">
        <v>208</v>
      </c>
      <c r="H173" s="133">
        <v>85</v>
      </c>
      <c r="I173" s="134">
        <v>102</v>
      </c>
      <c r="J173" s="134">
        <f t="shared" si="10"/>
        <v>8670</v>
      </c>
      <c r="K173" s="176"/>
      <c r="L173" s="28"/>
      <c r="M173" s="136" t="s">
        <v>1</v>
      </c>
      <c r="N173" s="137" t="s">
        <v>37</v>
      </c>
      <c r="O173" s="138">
        <v>0</v>
      </c>
      <c r="P173" s="138">
        <f t="shared" si="11"/>
        <v>0</v>
      </c>
      <c r="Q173" s="138">
        <v>0</v>
      </c>
      <c r="R173" s="138">
        <f t="shared" si="12"/>
        <v>0</v>
      </c>
      <c r="S173" s="138">
        <v>0</v>
      </c>
      <c r="T173" s="139">
        <f t="shared" si="13"/>
        <v>0</v>
      </c>
      <c r="AR173" s="140" t="s">
        <v>307</v>
      </c>
      <c r="AT173" s="140" t="s">
        <v>120</v>
      </c>
      <c r="AU173" s="140" t="s">
        <v>80</v>
      </c>
      <c r="AY173" s="16" t="s">
        <v>118</v>
      </c>
      <c r="BE173" s="141">
        <f t="shared" si="14"/>
        <v>8670</v>
      </c>
      <c r="BF173" s="141">
        <f t="shared" si="15"/>
        <v>0</v>
      </c>
      <c r="BG173" s="141">
        <f t="shared" si="16"/>
        <v>0</v>
      </c>
      <c r="BH173" s="141">
        <f t="shared" si="17"/>
        <v>0</v>
      </c>
      <c r="BI173" s="141">
        <f t="shared" si="18"/>
        <v>0</v>
      </c>
      <c r="BJ173" s="16" t="s">
        <v>80</v>
      </c>
      <c r="BK173" s="141">
        <f t="shared" si="19"/>
        <v>8670</v>
      </c>
      <c r="BL173" s="16" t="s">
        <v>307</v>
      </c>
      <c r="BM173" s="140" t="s">
        <v>487</v>
      </c>
    </row>
    <row r="174" spans="2:65" s="1" customFormat="1" ht="24.2" customHeight="1">
      <c r="B174" s="128"/>
      <c r="C174" s="129" t="s">
        <v>488</v>
      </c>
      <c r="D174" s="129" t="s">
        <v>120</v>
      </c>
      <c r="E174" s="130" t="s">
        <v>489</v>
      </c>
      <c r="F174" s="131" t="s">
        <v>490</v>
      </c>
      <c r="G174" s="132" t="s">
        <v>273</v>
      </c>
      <c r="H174" s="133">
        <v>64.83</v>
      </c>
      <c r="I174" s="134">
        <v>634</v>
      </c>
      <c r="J174" s="134">
        <f t="shared" si="10"/>
        <v>41102.22</v>
      </c>
      <c r="K174" s="176"/>
      <c r="L174" s="28"/>
      <c r="M174" s="136" t="s">
        <v>1</v>
      </c>
      <c r="N174" s="137" t="s">
        <v>37</v>
      </c>
      <c r="O174" s="138">
        <v>0</v>
      </c>
      <c r="P174" s="138">
        <f t="shared" si="11"/>
        <v>0</v>
      </c>
      <c r="Q174" s="138">
        <v>0</v>
      </c>
      <c r="R174" s="138">
        <f t="shared" si="12"/>
        <v>0</v>
      </c>
      <c r="S174" s="138">
        <v>0</v>
      </c>
      <c r="T174" s="139">
        <f t="shared" si="13"/>
        <v>0</v>
      </c>
      <c r="AR174" s="140" t="s">
        <v>307</v>
      </c>
      <c r="AT174" s="140" t="s">
        <v>120</v>
      </c>
      <c r="AU174" s="140" t="s">
        <v>80</v>
      </c>
      <c r="AY174" s="16" t="s">
        <v>118</v>
      </c>
      <c r="BE174" s="141">
        <f t="shared" si="14"/>
        <v>41102.22</v>
      </c>
      <c r="BF174" s="141">
        <f t="shared" si="15"/>
        <v>0</v>
      </c>
      <c r="BG174" s="141">
        <f t="shared" si="16"/>
        <v>0</v>
      </c>
      <c r="BH174" s="141">
        <f t="shared" si="17"/>
        <v>0</v>
      </c>
      <c r="BI174" s="141">
        <f t="shared" si="18"/>
        <v>0</v>
      </c>
      <c r="BJ174" s="16" t="s">
        <v>80</v>
      </c>
      <c r="BK174" s="141">
        <f t="shared" si="19"/>
        <v>41102.22</v>
      </c>
      <c r="BL174" s="16" t="s">
        <v>307</v>
      </c>
      <c r="BM174" s="140" t="s">
        <v>491</v>
      </c>
    </row>
    <row r="175" spans="2:65" s="1" customFormat="1" ht="24.2" customHeight="1">
      <c r="B175" s="128"/>
      <c r="C175" s="129" t="s">
        <v>492</v>
      </c>
      <c r="D175" s="129" t="s">
        <v>120</v>
      </c>
      <c r="E175" s="130" t="s">
        <v>493</v>
      </c>
      <c r="F175" s="131" t="s">
        <v>494</v>
      </c>
      <c r="G175" s="132" t="s">
        <v>273</v>
      </c>
      <c r="H175" s="133">
        <v>1296.68</v>
      </c>
      <c r="I175" s="134">
        <v>25.7</v>
      </c>
      <c r="J175" s="134">
        <f t="shared" si="10"/>
        <v>33324.68</v>
      </c>
      <c r="K175" s="176"/>
      <c r="L175" s="28"/>
      <c r="M175" s="136" t="s">
        <v>1</v>
      </c>
      <c r="N175" s="137" t="s">
        <v>37</v>
      </c>
      <c r="O175" s="138">
        <v>0</v>
      </c>
      <c r="P175" s="138">
        <f t="shared" si="11"/>
        <v>0</v>
      </c>
      <c r="Q175" s="138">
        <v>0</v>
      </c>
      <c r="R175" s="138">
        <f t="shared" si="12"/>
        <v>0</v>
      </c>
      <c r="S175" s="138">
        <v>0</v>
      </c>
      <c r="T175" s="139">
        <f t="shared" si="13"/>
        <v>0</v>
      </c>
      <c r="AR175" s="140" t="s">
        <v>307</v>
      </c>
      <c r="AT175" s="140" t="s">
        <v>120</v>
      </c>
      <c r="AU175" s="140" t="s">
        <v>80</v>
      </c>
      <c r="AY175" s="16" t="s">
        <v>118</v>
      </c>
      <c r="BE175" s="141">
        <f t="shared" si="14"/>
        <v>33324.68</v>
      </c>
      <c r="BF175" s="141">
        <f t="shared" si="15"/>
        <v>0</v>
      </c>
      <c r="BG175" s="141">
        <f t="shared" si="16"/>
        <v>0</v>
      </c>
      <c r="BH175" s="141">
        <f t="shared" si="17"/>
        <v>0</v>
      </c>
      <c r="BI175" s="141">
        <f t="shared" si="18"/>
        <v>0</v>
      </c>
      <c r="BJ175" s="16" t="s">
        <v>80</v>
      </c>
      <c r="BK175" s="141">
        <f t="shared" si="19"/>
        <v>33324.68</v>
      </c>
      <c r="BL175" s="16" t="s">
        <v>307</v>
      </c>
      <c r="BM175" s="140" t="s">
        <v>495</v>
      </c>
    </row>
    <row r="176" spans="2:65" s="1" customFormat="1" ht="24.2" customHeight="1">
      <c r="B176" s="128"/>
      <c r="C176" s="129" t="s">
        <v>496</v>
      </c>
      <c r="D176" s="129" t="s">
        <v>120</v>
      </c>
      <c r="E176" s="130" t="s">
        <v>497</v>
      </c>
      <c r="F176" s="131" t="s">
        <v>498</v>
      </c>
      <c r="G176" s="132" t="s">
        <v>273</v>
      </c>
      <c r="H176" s="133">
        <v>64.83</v>
      </c>
      <c r="I176" s="134">
        <v>352</v>
      </c>
      <c r="J176" s="134">
        <f t="shared" si="10"/>
        <v>22820.16</v>
      </c>
      <c r="K176" s="176"/>
      <c r="L176" s="28"/>
      <c r="M176" s="136" t="s">
        <v>1</v>
      </c>
      <c r="N176" s="137" t="s">
        <v>37</v>
      </c>
      <c r="O176" s="138">
        <v>0</v>
      </c>
      <c r="P176" s="138">
        <f t="shared" si="11"/>
        <v>0</v>
      </c>
      <c r="Q176" s="138">
        <v>0</v>
      </c>
      <c r="R176" s="138">
        <f t="shared" si="12"/>
        <v>0</v>
      </c>
      <c r="S176" s="138">
        <v>0</v>
      </c>
      <c r="T176" s="139">
        <f t="shared" si="13"/>
        <v>0</v>
      </c>
      <c r="AR176" s="140" t="s">
        <v>307</v>
      </c>
      <c r="AT176" s="140" t="s">
        <v>120</v>
      </c>
      <c r="AU176" s="140" t="s">
        <v>80</v>
      </c>
      <c r="AY176" s="16" t="s">
        <v>118</v>
      </c>
      <c r="BE176" s="141">
        <f t="shared" si="14"/>
        <v>22820.16</v>
      </c>
      <c r="BF176" s="141">
        <f t="shared" si="15"/>
        <v>0</v>
      </c>
      <c r="BG176" s="141">
        <f t="shared" si="16"/>
        <v>0</v>
      </c>
      <c r="BH176" s="141">
        <f t="shared" si="17"/>
        <v>0</v>
      </c>
      <c r="BI176" s="141">
        <f t="shared" si="18"/>
        <v>0</v>
      </c>
      <c r="BJ176" s="16" t="s">
        <v>80</v>
      </c>
      <c r="BK176" s="141">
        <f t="shared" si="19"/>
        <v>22820.16</v>
      </c>
      <c r="BL176" s="16" t="s">
        <v>307</v>
      </c>
      <c r="BM176" s="140" t="s">
        <v>499</v>
      </c>
    </row>
    <row r="177" spans="2:65" s="11" customFormat="1" ht="25.9" customHeight="1">
      <c r="B177" s="117"/>
      <c r="D177" s="118" t="s">
        <v>71</v>
      </c>
      <c r="E177" s="119" t="s">
        <v>86</v>
      </c>
      <c r="F177" s="119" t="s">
        <v>87</v>
      </c>
      <c r="J177" s="120">
        <f>BK177</f>
        <v>198022.7</v>
      </c>
      <c r="K177" s="183"/>
      <c r="L177" s="177"/>
      <c r="M177" s="121"/>
      <c r="P177" s="122">
        <f>SUM(P178:P189)</f>
        <v>0</v>
      </c>
      <c r="R177" s="122">
        <f>SUM(R178:R189)</f>
        <v>0</v>
      </c>
      <c r="T177" s="123">
        <f>SUM(T178:T189)</f>
        <v>0</v>
      </c>
      <c r="AR177" s="118" t="s">
        <v>141</v>
      </c>
      <c r="AT177" s="124" t="s">
        <v>71</v>
      </c>
      <c r="AU177" s="124" t="s">
        <v>72</v>
      </c>
      <c r="AY177" s="118" t="s">
        <v>118</v>
      </c>
      <c r="BK177" s="125">
        <f>SUM(BK178:BK189)</f>
        <v>198022.7</v>
      </c>
    </row>
    <row r="178" spans="2:65" s="1" customFormat="1" ht="16.5" customHeight="1">
      <c r="B178" s="128"/>
      <c r="C178" s="160" t="s">
        <v>500</v>
      </c>
      <c r="D178" s="160" t="s">
        <v>134</v>
      </c>
      <c r="E178" s="161" t="s">
        <v>501</v>
      </c>
      <c r="F178" s="162" t="s">
        <v>502</v>
      </c>
      <c r="G178" s="163" t="s">
        <v>503</v>
      </c>
      <c r="H178" s="164">
        <v>5</v>
      </c>
      <c r="I178" s="165">
        <v>6335</v>
      </c>
      <c r="J178" s="165">
        <f t="shared" ref="J178:J189" si="20">ROUND(I178*H178,2)</f>
        <v>31675</v>
      </c>
      <c r="K178" s="176"/>
      <c r="L178" s="166"/>
      <c r="M178" s="167" t="s">
        <v>1</v>
      </c>
      <c r="N178" s="168" t="s">
        <v>37</v>
      </c>
      <c r="O178" s="138">
        <v>0</v>
      </c>
      <c r="P178" s="138">
        <f t="shared" ref="P178:P189" si="21">O178*H178</f>
        <v>0</v>
      </c>
      <c r="Q178" s="138">
        <v>0</v>
      </c>
      <c r="R178" s="138">
        <f t="shared" ref="R178:R189" si="22">Q178*H178</f>
        <v>0</v>
      </c>
      <c r="S178" s="138">
        <v>0</v>
      </c>
      <c r="T178" s="139">
        <f t="shared" ref="T178:T189" si="23">S178*H178</f>
        <v>0</v>
      </c>
      <c r="AR178" s="140" t="s">
        <v>138</v>
      </c>
      <c r="AT178" s="140" t="s">
        <v>134</v>
      </c>
      <c r="AU178" s="140" t="s">
        <v>80</v>
      </c>
      <c r="AY178" s="16" t="s">
        <v>118</v>
      </c>
      <c r="BE178" s="141">
        <f t="shared" ref="BE178:BE189" si="24">IF(N178="základní",J178,0)</f>
        <v>31675</v>
      </c>
      <c r="BF178" s="141">
        <f t="shared" ref="BF178:BF189" si="25">IF(N178="snížená",J178,0)</f>
        <v>0</v>
      </c>
      <c r="BG178" s="141">
        <f t="shared" ref="BG178:BG189" si="26">IF(N178="zákl. přenesená",J178,0)</f>
        <v>0</v>
      </c>
      <c r="BH178" s="141">
        <f t="shared" ref="BH178:BH189" si="27">IF(N178="sníž. přenesená",J178,0)</f>
        <v>0</v>
      </c>
      <c r="BI178" s="141">
        <f t="shared" ref="BI178:BI189" si="28">IF(N178="nulová",J178,0)</f>
        <v>0</v>
      </c>
      <c r="BJ178" s="16" t="s">
        <v>80</v>
      </c>
      <c r="BK178" s="141">
        <f t="shared" ref="BK178:BK189" si="29">ROUND(I178*H178,2)</f>
        <v>31675</v>
      </c>
      <c r="BL178" s="16" t="s">
        <v>124</v>
      </c>
      <c r="BM178" s="140" t="s">
        <v>504</v>
      </c>
    </row>
    <row r="179" spans="2:65" s="1" customFormat="1" ht="16.5" customHeight="1">
      <c r="B179" s="128"/>
      <c r="C179" s="129" t="s">
        <v>505</v>
      </c>
      <c r="D179" s="129" t="s">
        <v>120</v>
      </c>
      <c r="E179" s="130" t="s">
        <v>506</v>
      </c>
      <c r="F179" s="131" t="s">
        <v>507</v>
      </c>
      <c r="G179" s="132" t="s">
        <v>382</v>
      </c>
      <c r="H179" s="133">
        <v>1</v>
      </c>
      <c r="I179" s="134">
        <v>5815</v>
      </c>
      <c r="J179" s="134">
        <f t="shared" si="20"/>
        <v>5815</v>
      </c>
      <c r="K179" s="176"/>
      <c r="L179" s="28"/>
      <c r="M179" s="136" t="s">
        <v>1</v>
      </c>
      <c r="N179" s="137" t="s">
        <v>37</v>
      </c>
      <c r="O179" s="138">
        <v>0</v>
      </c>
      <c r="P179" s="138">
        <f t="shared" si="21"/>
        <v>0</v>
      </c>
      <c r="Q179" s="138">
        <v>0</v>
      </c>
      <c r="R179" s="138">
        <f t="shared" si="22"/>
        <v>0</v>
      </c>
      <c r="S179" s="138">
        <v>0</v>
      </c>
      <c r="T179" s="139">
        <f t="shared" si="23"/>
        <v>0</v>
      </c>
      <c r="AR179" s="140" t="s">
        <v>124</v>
      </c>
      <c r="AT179" s="140" t="s">
        <v>120</v>
      </c>
      <c r="AU179" s="140" t="s">
        <v>80</v>
      </c>
      <c r="AY179" s="16" t="s">
        <v>118</v>
      </c>
      <c r="BE179" s="141">
        <f t="shared" si="24"/>
        <v>5815</v>
      </c>
      <c r="BF179" s="141">
        <f t="shared" si="25"/>
        <v>0</v>
      </c>
      <c r="BG179" s="141">
        <f t="shared" si="26"/>
        <v>0</v>
      </c>
      <c r="BH179" s="141">
        <f t="shared" si="27"/>
        <v>0</v>
      </c>
      <c r="BI179" s="141">
        <f t="shared" si="28"/>
        <v>0</v>
      </c>
      <c r="BJ179" s="16" t="s">
        <v>80</v>
      </c>
      <c r="BK179" s="141">
        <f t="shared" si="29"/>
        <v>5815</v>
      </c>
      <c r="BL179" s="16" t="s">
        <v>124</v>
      </c>
      <c r="BM179" s="140" t="s">
        <v>508</v>
      </c>
    </row>
    <row r="180" spans="2:65" s="1" customFormat="1" ht="16.5" customHeight="1">
      <c r="B180" s="128"/>
      <c r="C180" s="129" t="s">
        <v>509</v>
      </c>
      <c r="D180" s="129" t="s">
        <v>120</v>
      </c>
      <c r="E180" s="130" t="s">
        <v>510</v>
      </c>
      <c r="F180" s="131" t="s">
        <v>511</v>
      </c>
      <c r="G180" s="132" t="s">
        <v>503</v>
      </c>
      <c r="H180" s="133">
        <v>2</v>
      </c>
      <c r="I180" s="134">
        <v>13782</v>
      </c>
      <c r="J180" s="134">
        <f t="shared" si="20"/>
        <v>27564</v>
      </c>
      <c r="K180" s="176"/>
      <c r="L180" s="28"/>
      <c r="M180" s="136" t="s">
        <v>1</v>
      </c>
      <c r="N180" s="137" t="s">
        <v>37</v>
      </c>
      <c r="O180" s="138">
        <v>0</v>
      </c>
      <c r="P180" s="138">
        <f t="shared" si="21"/>
        <v>0</v>
      </c>
      <c r="Q180" s="138">
        <v>0</v>
      </c>
      <c r="R180" s="138">
        <f t="shared" si="22"/>
        <v>0</v>
      </c>
      <c r="S180" s="138">
        <v>0</v>
      </c>
      <c r="T180" s="139">
        <f t="shared" si="23"/>
        <v>0</v>
      </c>
      <c r="AR180" s="140" t="s">
        <v>124</v>
      </c>
      <c r="AT180" s="140" t="s">
        <v>120</v>
      </c>
      <c r="AU180" s="140" t="s">
        <v>80</v>
      </c>
      <c r="AY180" s="16" t="s">
        <v>118</v>
      </c>
      <c r="BE180" s="141">
        <f t="shared" si="24"/>
        <v>27564</v>
      </c>
      <c r="BF180" s="141">
        <f t="shared" si="25"/>
        <v>0</v>
      </c>
      <c r="BG180" s="141">
        <f t="shared" si="26"/>
        <v>0</v>
      </c>
      <c r="BH180" s="141">
        <f t="shared" si="27"/>
        <v>0</v>
      </c>
      <c r="BI180" s="141">
        <f t="shared" si="28"/>
        <v>0</v>
      </c>
      <c r="BJ180" s="16" t="s">
        <v>80</v>
      </c>
      <c r="BK180" s="141">
        <f t="shared" si="29"/>
        <v>27564</v>
      </c>
      <c r="BL180" s="16" t="s">
        <v>124</v>
      </c>
      <c r="BM180" s="140" t="s">
        <v>512</v>
      </c>
    </row>
    <row r="181" spans="2:65" s="1" customFormat="1" ht="16.5" customHeight="1">
      <c r="B181" s="128"/>
      <c r="C181" s="129" t="s">
        <v>513</v>
      </c>
      <c r="D181" s="129" t="s">
        <v>120</v>
      </c>
      <c r="E181" s="130" t="s">
        <v>514</v>
      </c>
      <c r="F181" s="131" t="s">
        <v>515</v>
      </c>
      <c r="G181" s="132" t="s">
        <v>503</v>
      </c>
      <c r="H181" s="133">
        <v>2.5</v>
      </c>
      <c r="I181" s="134">
        <v>6335</v>
      </c>
      <c r="J181" s="134">
        <f t="shared" si="20"/>
        <v>15837.5</v>
      </c>
      <c r="K181" s="176"/>
      <c r="L181" s="28"/>
      <c r="M181" s="136" t="s">
        <v>1</v>
      </c>
      <c r="N181" s="137" t="s">
        <v>37</v>
      </c>
      <c r="O181" s="138">
        <v>0</v>
      </c>
      <c r="P181" s="138">
        <f t="shared" si="21"/>
        <v>0</v>
      </c>
      <c r="Q181" s="138">
        <v>0</v>
      </c>
      <c r="R181" s="138">
        <f t="shared" si="22"/>
        <v>0</v>
      </c>
      <c r="S181" s="138">
        <v>0</v>
      </c>
      <c r="T181" s="139">
        <f t="shared" si="23"/>
        <v>0</v>
      </c>
      <c r="AR181" s="140" t="s">
        <v>124</v>
      </c>
      <c r="AT181" s="140" t="s">
        <v>120</v>
      </c>
      <c r="AU181" s="140" t="s">
        <v>80</v>
      </c>
      <c r="AY181" s="16" t="s">
        <v>118</v>
      </c>
      <c r="BE181" s="141">
        <f t="shared" si="24"/>
        <v>15837.5</v>
      </c>
      <c r="BF181" s="141">
        <f t="shared" si="25"/>
        <v>0</v>
      </c>
      <c r="BG181" s="141">
        <f t="shared" si="26"/>
        <v>0</v>
      </c>
      <c r="BH181" s="141">
        <f t="shared" si="27"/>
        <v>0</v>
      </c>
      <c r="BI181" s="141">
        <f t="shared" si="28"/>
        <v>0</v>
      </c>
      <c r="BJ181" s="16" t="s">
        <v>80</v>
      </c>
      <c r="BK181" s="141">
        <f t="shared" si="29"/>
        <v>15837.5</v>
      </c>
      <c r="BL181" s="16" t="s">
        <v>124</v>
      </c>
      <c r="BM181" s="140" t="s">
        <v>516</v>
      </c>
    </row>
    <row r="182" spans="2:65" s="1" customFormat="1" ht="16.5" customHeight="1">
      <c r="B182" s="128"/>
      <c r="C182" s="129" t="s">
        <v>517</v>
      </c>
      <c r="D182" s="129" t="s">
        <v>120</v>
      </c>
      <c r="E182" s="130" t="s">
        <v>518</v>
      </c>
      <c r="F182" s="131" t="s">
        <v>519</v>
      </c>
      <c r="G182" s="132" t="s">
        <v>503</v>
      </c>
      <c r="H182" s="133">
        <v>1.5</v>
      </c>
      <c r="I182" s="134">
        <v>13782</v>
      </c>
      <c r="J182" s="134">
        <f t="shared" si="20"/>
        <v>20673</v>
      </c>
      <c r="K182" s="176"/>
      <c r="L182" s="28"/>
      <c r="M182" s="136" t="s">
        <v>1</v>
      </c>
      <c r="N182" s="137" t="s">
        <v>37</v>
      </c>
      <c r="O182" s="138">
        <v>0</v>
      </c>
      <c r="P182" s="138">
        <f t="shared" si="21"/>
        <v>0</v>
      </c>
      <c r="Q182" s="138">
        <v>0</v>
      </c>
      <c r="R182" s="138">
        <f t="shared" si="22"/>
        <v>0</v>
      </c>
      <c r="S182" s="138">
        <v>0</v>
      </c>
      <c r="T182" s="139">
        <f t="shared" si="23"/>
        <v>0</v>
      </c>
      <c r="AR182" s="140" t="s">
        <v>124</v>
      </c>
      <c r="AT182" s="140" t="s">
        <v>120</v>
      </c>
      <c r="AU182" s="140" t="s">
        <v>80</v>
      </c>
      <c r="AY182" s="16" t="s">
        <v>118</v>
      </c>
      <c r="BE182" s="141">
        <f t="shared" si="24"/>
        <v>20673</v>
      </c>
      <c r="BF182" s="141">
        <f t="shared" si="25"/>
        <v>0</v>
      </c>
      <c r="BG182" s="141">
        <f t="shared" si="26"/>
        <v>0</v>
      </c>
      <c r="BH182" s="141">
        <f t="shared" si="27"/>
        <v>0</v>
      </c>
      <c r="BI182" s="141">
        <f t="shared" si="28"/>
        <v>0</v>
      </c>
      <c r="BJ182" s="16" t="s">
        <v>80</v>
      </c>
      <c r="BK182" s="141">
        <f t="shared" si="29"/>
        <v>20673</v>
      </c>
      <c r="BL182" s="16" t="s">
        <v>124</v>
      </c>
      <c r="BM182" s="140" t="s">
        <v>520</v>
      </c>
    </row>
    <row r="183" spans="2:65" s="1" customFormat="1" ht="16.5" customHeight="1">
      <c r="B183" s="128"/>
      <c r="C183" s="129" t="s">
        <v>521</v>
      </c>
      <c r="D183" s="129" t="s">
        <v>120</v>
      </c>
      <c r="E183" s="130" t="s">
        <v>522</v>
      </c>
      <c r="F183" s="131" t="s">
        <v>523</v>
      </c>
      <c r="G183" s="132" t="s">
        <v>503</v>
      </c>
      <c r="H183" s="133">
        <v>2.6</v>
      </c>
      <c r="I183" s="134">
        <v>13782</v>
      </c>
      <c r="J183" s="134">
        <f t="shared" si="20"/>
        <v>35833.199999999997</v>
      </c>
      <c r="K183" s="176"/>
      <c r="L183" s="28"/>
      <c r="M183" s="136" t="s">
        <v>1</v>
      </c>
      <c r="N183" s="137" t="s">
        <v>37</v>
      </c>
      <c r="O183" s="138">
        <v>0</v>
      </c>
      <c r="P183" s="138">
        <f t="shared" si="21"/>
        <v>0</v>
      </c>
      <c r="Q183" s="138">
        <v>0</v>
      </c>
      <c r="R183" s="138">
        <f t="shared" si="22"/>
        <v>0</v>
      </c>
      <c r="S183" s="138">
        <v>0</v>
      </c>
      <c r="T183" s="139">
        <f t="shared" si="23"/>
        <v>0</v>
      </c>
      <c r="AR183" s="140" t="s">
        <v>124</v>
      </c>
      <c r="AT183" s="140" t="s">
        <v>120</v>
      </c>
      <c r="AU183" s="140" t="s">
        <v>80</v>
      </c>
      <c r="AY183" s="16" t="s">
        <v>118</v>
      </c>
      <c r="BE183" s="141">
        <f t="shared" si="24"/>
        <v>35833.199999999997</v>
      </c>
      <c r="BF183" s="141">
        <f t="shared" si="25"/>
        <v>0</v>
      </c>
      <c r="BG183" s="141">
        <f t="shared" si="26"/>
        <v>0</v>
      </c>
      <c r="BH183" s="141">
        <f t="shared" si="27"/>
        <v>0</v>
      </c>
      <c r="BI183" s="141">
        <f t="shared" si="28"/>
        <v>0</v>
      </c>
      <c r="BJ183" s="16" t="s">
        <v>80</v>
      </c>
      <c r="BK183" s="141">
        <f t="shared" si="29"/>
        <v>35833.199999999997</v>
      </c>
      <c r="BL183" s="16" t="s">
        <v>124</v>
      </c>
      <c r="BM183" s="140" t="s">
        <v>524</v>
      </c>
    </row>
    <row r="184" spans="2:65" s="1" customFormat="1" ht="16.5" customHeight="1">
      <c r="B184" s="128"/>
      <c r="C184" s="129" t="s">
        <v>525</v>
      </c>
      <c r="D184" s="129" t="s">
        <v>120</v>
      </c>
      <c r="E184" s="130" t="s">
        <v>526</v>
      </c>
      <c r="F184" s="131" t="s">
        <v>527</v>
      </c>
      <c r="G184" s="132" t="s">
        <v>503</v>
      </c>
      <c r="H184" s="133">
        <v>2.5</v>
      </c>
      <c r="I184" s="134">
        <v>7446</v>
      </c>
      <c r="J184" s="134">
        <f t="shared" si="20"/>
        <v>18615</v>
      </c>
      <c r="K184" s="176"/>
      <c r="L184" s="28"/>
      <c r="M184" s="136" t="s">
        <v>1</v>
      </c>
      <c r="N184" s="137" t="s">
        <v>37</v>
      </c>
      <c r="O184" s="138">
        <v>0</v>
      </c>
      <c r="P184" s="138">
        <f t="shared" si="21"/>
        <v>0</v>
      </c>
      <c r="Q184" s="138">
        <v>0</v>
      </c>
      <c r="R184" s="138">
        <f t="shared" si="22"/>
        <v>0</v>
      </c>
      <c r="S184" s="138">
        <v>0</v>
      </c>
      <c r="T184" s="139">
        <f t="shared" si="23"/>
        <v>0</v>
      </c>
      <c r="AR184" s="140" t="s">
        <v>124</v>
      </c>
      <c r="AT184" s="140" t="s">
        <v>120</v>
      </c>
      <c r="AU184" s="140" t="s">
        <v>80</v>
      </c>
      <c r="AY184" s="16" t="s">
        <v>118</v>
      </c>
      <c r="BE184" s="141">
        <f t="shared" si="24"/>
        <v>18615</v>
      </c>
      <c r="BF184" s="141">
        <f t="shared" si="25"/>
        <v>0</v>
      </c>
      <c r="BG184" s="141">
        <f t="shared" si="26"/>
        <v>0</v>
      </c>
      <c r="BH184" s="141">
        <f t="shared" si="27"/>
        <v>0</v>
      </c>
      <c r="BI184" s="141">
        <f t="shared" si="28"/>
        <v>0</v>
      </c>
      <c r="BJ184" s="16" t="s">
        <v>80</v>
      </c>
      <c r="BK184" s="141">
        <f t="shared" si="29"/>
        <v>18615</v>
      </c>
      <c r="BL184" s="16" t="s">
        <v>124</v>
      </c>
      <c r="BM184" s="140" t="s">
        <v>528</v>
      </c>
    </row>
    <row r="185" spans="2:65" s="1" customFormat="1" ht="16.5" customHeight="1">
      <c r="B185" s="128"/>
      <c r="C185" s="129" t="s">
        <v>529</v>
      </c>
      <c r="D185" s="129" t="s">
        <v>120</v>
      </c>
      <c r="E185" s="130" t="s">
        <v>530</v>
      </c>
      <c r="F185" s="131" t="s">
        <v>531</v>
      </c>
      <c r="G185" s="132" t="s">
        <v>532</v>
      </c>
      <c r="H185" s="133">
        <v>25</v>
      </c>
      <c r="I185" s="134">
        <v>500</v>
      </c>
      <c r="J185" s="134">
        <f t="shared" si="20"/>
        <v>12500</v>
      </c>
      <c r="K185" s="176"/>
      <c r="L185" s="28"/>
      <c r="M185" s="136" t="s">
        <v>1</v>
      </c>
      <c r="N185" s="137" t="s">
        <v>37</v>
      </c>
      <c r="O185" s="138">
        <v>0</v>
      </c>
      <c r="P185" s="138">
        <f t="shared" si="21"/>
        <v>0</v>
      </c>
      <c r="Q185" s="138">
        <v>0</v>
      </c>
      <c r="R185" s="138">
        <f t="shared" si="22"/>
        <v>0</v>
      </c>
      <c r="S185" s="138">
        <v>0</v>
      </c>
      <c r="T185" s="139">
        <f t="shared" si="23"/>
        <v>0</v>
      </c>
      <c r="AR185" s="140" t="s">
        <v>124</v>
      </c>
      <c r="AT185" s="140" t="s">
        <v>120</v>
      </c>
      <c r="AU185" s="140" t="s">
        <v>80</v>
      </c>
      <c r="AY185" s="16" t="s">
        <v>118</v>
      </c>
      <c r="BE185" s="141">
        <f t="shared" si="24"/>
        <v>12500</v>
      </c>
      <c r="BF185" s="141">
        <f t="shared" si="25"/>
        <v>0</v>
      </c>
      <c r="BG185" s="141">
        <f t="shared" si="26"/>
        <v>0</v>
      </c>
      <c r="BH185" s="141">
        <f t="shared" si="27"/>
        <v>0</v>
      </c>
      <c r="BI185" s="141">
        <f t="shared" si="28"/>
        <v>0</v>
      </c>
      <c r="BJ185" s="16" t="s">
        <v>80</v>
      </c>
      <c r="BK185" s="141">
        <f t="shared" si="29"/>
        <v>12500</v>
      </c>
      <c r="BL185" s="16" t="s">
        <v>124</v>
      </c>
      <c r="BM185" s="140" t="s">
        <v>533</v>
      </c>
    </row>
    <row r="186" spans="2:65" s="1" customFormat="1" ht="16.5" customHeight="1">
      <c r="B186" s="128"/>
      <c r="C186" s="129" t="s">
        <v>307</v>
      </c>
      <c r="D186" s="129" t="s">
        <v>120</v>
      </c>
      <c r="E186" s="130" t="s">
        <v>534</v>
      </c>
      <c r="F186" s="131" t="s">
        <v>535</v>
      </c>
      <c r="G186" s="132" t="s">
        <v>532</v>
      </c>
      <c r="H186" s="133">
        <v>23</v>
      </c>
      <c r="I186" s="134">
        <v>150</v>
      </c>
      <c r="J186" s="134">
        <f t="shared" si="20"/>
        <v>3450</v>
      </c>
      <c r="K186" s="176"/>
      <c r="L186" s="28"/>
      <c r="M186" s="136" t="s">
        <v>1</v>
      </c>
      <c r="N186" s="137" t="s">
        <v>37</v>
      </c>
      <c r="O186" s="138">
        <v>0</v>
      </c>
      <c r="P186" s="138">
        <f t="shared" si="21"/>
        <v>0</v>
      </c>
      <c r="Q186" s="138">
        <v>0</v>
      </c>
      <c r="R186" s="138">
        <f t="shared" si="22"/>
        <v>0</v>
      </c>
      <c r="S186" s="138">
        <v>0</v>
      </c>
      <c r="T186" s="139">
        <f t="shared" si="23"/>
        <v>0</v>
      </c>
      <c r="AR186" s="140" t="s">
        <v>124</v>
      </c>
      <c r="AT186" s="140" t="s">
        <v>120</v>
      </c>
      <c r="AU186" s="140" t="s">
        <v>80</v>
      </c>
      <c r="AY186" s="16" t="s">
        <v>118</v>
      </c>
      <c r="BE186" s="141">
        <f t="shared" si="24"/>
        <v>3450</v>
      </c>
      <c r="BF186" s="141">
        <f t="shared" si="25"/>
        <v>0</v>
      </c>
      <c r="BG186" s="141">
        <f t="shared" si="26"/>
        <v>0</v>
      </c>
      <c r="BH186" s="141">
        <f t="shared" si="27"/>
        <v>0</v>
      </c>
      <c r="BI186" s="141">
        <f t="shared" si="28"/>
        <v>0</v>
      </c>
      <c r="BJ186" s="16" t="s">
        <v>80</v>
      </c>
      <c r="BK186" s="141">
        <f t="shared" si="29"/>
        <v>3450</v>
      </c>
      <c r="BL186" s="16" t="s">
        <v>124</v>
      </c>
      <c r="BM186" s="140" t="s">
        <v>536</v>
      </c>
    </row>
    <row r="187" spans="2:65" s="1" customFormat="1" ht="16.5" customHeight="1">
      <c r="B187" s="128"/>
      <c r="C187" s="129" t="s">
        <v>537</v>
      </c>
      <c r="D187" s="129" t="s">
        <v>120</v>
      </c>
      <c r="E187" s="130" t="s">
        <v>538</v>
      </c>
      <c r="F187" s="131" t="s">
        <v>539</v>
      </c>
      <c r="G187" s="132" t="s">
        <v>327</v>
      </c>
      <c r="H187" s="133">
        <v>6.9</v>
      </c>
      <c r="I187" s="134">
        <v>3000</v>
      </c>
      <c r="J187" s="134">
        <f t="shared" si="20"/>
        <v>20700</v>
      </c>
      <c r="K187" s="176"/>
      <c r="L187" s="28"/>
      <c r="M187" s="136" t="s">
        <v>1</v>
      </c>
      <c r="N187" s="137" t="s">
        <v>37</v>
      </c>
      <c r="O187" s="138">
        <v>0</v>
      </c>
      <c r="P187" s="138">
        <f t="shared" si="21"/>
        <v>0</v>
      </c>
      <c r="Q187" s="138">
        <v>0</v>
      </c>
      <c r="R187" s="138">
        <f t="shared" si="22"/>
        <v>0</v>
      </c>
      <c r="S187" s="138">
        <v>0</v>
      </c>
      <c r="T187" s="139">
        <f t="shared" si="23"/>
        <v>0</v>
      </c>
      <c r="AR187" s="140" t="s">
        <v>124</v>
      </c>
      <c r="AT187" s="140" t="s">
        <v>120</v>
      </c>
      <c r="AU187" s="140" t="s">
        <v>80</v>
      </c>
      <c r="AY187" s="16" t="s">
        <v>118</v>
      </c>
      <c r="BE187" s="141">
        <f t="shared" si="24"/>
        <v>20700</v>
      </c>
      <c r="BF187" s="141">
        <f t="shared" si="25"/>
        <v>0</v>
      </c>
      <c r="BG187" s="141">
        <f t="shared" si="26"/>
        <v>0</v>
      </c>
      <c r="BH187" s="141">
        <f t="shared" si="27"/>
        <v>0</v>
      </c>
      <c r="BI187" s="141">
        <f t="shared" si="28"/>
        <v>0</v>
      </c>
      <c r="BJ187" s="16" t="s">
        <v>80</v>
      </c>
      <c r="BK187" s="141">
        <f t="shared" si="29"/>
        <v>20700</v>
      </c>
      <c r="BL187" s="16" t="s">
        <v>124</v>
      </c>
      <c r="BM187" s="140" t="s">
        <v>540</v>
      </c>
    </row>
    <row r="188" spans="2:65" s="1" customFormat="1" ht="16.5" customHeight="1">
      <c r="B188" s="128"/>
      <c r="C188" s="129" t="s">
        <v>541</v>
      </c>
      <c r="D188" s="129" t="s">
        <v>120</v>
      </c>
      <c r="E188" s="130" t="s">
        <v>542</v>
      </c>
      <c r="F188" s="131" t="s">
        <v>543</v>
      </c>
      <c r="G188" s="132" t="s">
        <v>544</v>
      </c>
      <c r="H188" s="133">
        <v>0.5</v>
      </c>
      <c r="I188" s="134">
        <v>4000</v>
      </c>
      <c r="J188" s="134">
        <f t="shared" si="20"/>
        <v>2000</v>
      </c>
      <c r="K188" s="176"/>
      <c r="L188" s="28"/>
      <c r="M188" s="136" t="s">
        <v>1</v>
      </c>
      <c r="N188" s="137" t="s">
        <v>37</v>
      </c>
      <c r="O188" s="138">
        <v>0</v>
      </c>
      <c r="P188" s="138">
        <f t="shared" si="21"/>
        <v>0</v>
      </c>
      <c r="Q188" s="138">
        <v>0</v>
      </c>
      <c r="R188" s="138">
        <f t="shared" si="22"/>
        <v>0</v>
      </c>
      <c r="S188" s="138">
        <v>0</v>
      </c>
      <c r="T188" s="139">
        <f t="shared" si="23"/>
        <v>0</v>
      </c>
      <c r="AR188" s="140" t="s">
        <v>124</v>
      </c>
      <c r="AT188" s="140" t="s">
        <v>120</v>
      </c>
      <c r="AU188" s="140" t="s">
        <v>80</v>
      </c>
      <c r="AY188" s="16" t="s">
        <v>118</v>
      </c>
      <c r="BE188" s="141">
        <f t="shared" si="24"/>
        <v>2000</v>
      </c>
      <c r="BF188" s="141">
        <f t="shared" si="25"/>
        <v>0</v>
      </c>
      <c r="BG188" s="141">
        <f t="shared" si="26"/>
        <v>0</v>
      </c>
      <c r="BH188" s="141">
        <f t="shared" si="27"/>
        <v>0</v>
      </c>
      <c r="BI188" s="141">
        <f t="shared" si="28"/>
        <v>0</v>
      </c>
      <c r="BJ188" s="16" t="s">
        <v>80</v>
      </c>
      <c r="BK188" s="141">
        <f t="shared" si="29"/>
        <v>2000</v>
      </c>
      <c r="BL188" s="16" t="s">
        <v>124</v>
      </c>
      <c r="BM188" s="140" t="s">
        <v>545</v>
      </c>
    </row>
    <row r="189" spans="2:65" s="1" customFormat="1" ht="16.5" customHeight="1">
      <c r="B189" s="128"/>
      <c r="C189" s="129" t="s">
        <v>546</v>
      </c>
      <c r="D189" s="129" t="s">
        <v>120</v>
      </c>
      <c r="E189" s="130" t="s">
        <v>547</v>
      </c>
      <c r="F189" s="131" t="s">
        <v>548</v>
      </c>
      <c r="G189" s="132" t="s">
        <v>392</v>
      </c>
      <c r="H189" s="133">
        <v>8</v>
      </c>
      <c r="I189" s="134">
        <v>420</v>
      </c>
      <c r="J189" s="134">
        <f t="shared" si="20"/>
        <v>3360</v>
      </c>
      <c r="K189" s="176"/>
      <c r="L189" s="28"/>
      <c r="M189" s="172" t="s">
        <v>1</v>
      </c>
      <c r="N189" s="173" t="s">
        <v>37</v>
      </c>
      <c r="O189" s="174">
        <v>0</v>
      </c>
      <c r="P189" s="174">
        <f t="shared" si="21"/>
        <v>0</v>
      </c>
      <c r="Q189" s="174">
        <v>0</v>
      </c>
      <c r="R189" s="174">
        <f t="shared" si="22"/>
        <v>0</v>
      </c>
      <c r="S189" s="174">
        <v>0</v>
      </c>
      <c r="T189" s="175">
        <f t="shared" si="23"/>
        <v>0</v>
      </c>
      <c r="AR189" s="140" t="s">
        <v>124</v>
      </c>
      <c r="AT189" s="140" t="s">
        <v>120</v>
      </c>
      <c r="AU189" s="140" t="s">
        <v>80</v>
      </c>
      <c r="AY189" s="16" t="s">
        <v>118</v>
      </c>
      <c r="BE189" s="141">
        <f t="shared" si="24"/>
        <v>3360</v>
      </c>
      <c r="BF189" s="141">
        <f t="shared" si="25"/>
        <v>0</v>
      </c>
      <c r="BG189" s="141">
        <f t="shared" si="26"/>
        <v>0</v>
      </c>
      <c r="BH189" s="141">
        <f t="shared" si="27"/>
        <v>0</v>
      </c>
      <c r="BI189" s="141">
        <f t="shared" si="28"/>
        <v>0</v>
      </c>
      <c r="BJ189" s="16" t="s">
        <v>80</v>
      </c>
      <c r="BK189" s="141">
        <f t="shared" si="29"/>
        <v>3360</v>
      </c>
      <c r="BL189" s="16" t="s">
        <v>124</v>
      </c>
      <c r="BM189" s="140" t="s">
        <v>549</v>
      </c>
    </row>
    <row r="190" spans="2:65" s="1" customFormat="1" ht="6.95" customHeight="1">
      <c r="B190" s="40"/>
      <c r="C190" s="41"/>
      <c r="D190" s="41"/>
      <c r="E190" s="41"/>
      <c r="F190" s="41"/>
      <c r="G190" s="41"/>
      <c r="H190" s="41"/>
      <c r="I190" s="41"/>
      <c r="J190" s="41"/>
      <c r="K190" s="41"/>
      <c r="L190" s="28"/>
    </row>
  </sheetData>
  <autoFilter ref="C118:K189" xr:uid="{00000000-0009-0000-0000-000002000000}"/>
  <mergeCells count="8">
    <mergeCell ref="E109:H109"/>
    <mergeCell ref="E111:H11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workbookViewId="0">
      <selection activeCell="F133" sqref="F13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88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hidden="1" customHeight="1">
      <c r="B4" s="19"/>
      <c r="D4" s="20" t="s">
        <v>89</v>
      </c>
      <c r="L4" s="19"/>
      <c r="M4" s="8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5" t="s">
        <v>14</v>
      </c>
      <c r="L6" s="19"/>
    </row>
    <row r="7" spans="2:46" ht="16.5" hidden="1" customHeight="1">
      <c r="B7" s="19"/>
      <c r="E7" s="218" t="str">
        <f>'Rekapitulace stavby'!K6</f>
        <v>Zasíťování pozemků Oskořínek - lokalita Na Severu 2.etapa</v>
      </c>
      <c r="F7" s="219"/>
      <c r="G7" s="219"/>
      <c r="H7" s="219"/>
      <c r="L7" s="19"/>
    </row>
    <row r="8" spans="2:46" s="1" customFormat="1" ht="12" hidden="1" customHeight="1">
      <c r="B8" s="28"/>
      <c r="D8" s="25" t="s">
        <v>90</v>
      </c>
      <c r="L8" s="28"/>
    </row>
    <row r="9" spans="2:46" s="1" customFormat="1" ht="16.5" hidden="1" customHeight="1">
      <c r="B9" s="28"/>
      <c r="E9" s="205" t="s">
        <v>302</v>
      </c>
      <c r="F9" s="220"/>
      <c r="G9" s="220"/>
      <c r="H9" s="220"/>
      <c r="L9" s="28"/>
    </row>
    <row r="10" spans="2:46" s="1" customFormat="1" hidden="1">
      <c r="B10" s="28"/>
      <c r="L10" s="28"/>
    </row>
    <row r="11" spans="2:46" s="1" customFormat="1" ht="12" hidden="1" customHeight="1">
      <c r="B11" s="28"/>
      <c r="D11" s="25" t="s">
        <v>16</v>
      </c>
      <c r="F11" s="23" t="s">
        <v>1</v>
      </c>
      <c r="I11" s="25" t="s">
        <v>17</v>
      </c>
      <c r="J11" s="23" t="s">
        <v>1</v>
      </c>
      <c r="L11" s="28"/>
    </row>
    <row r="12" spans="2:46" s="1" customFormat="1" ht="12" hidden="1" customHeight="1">
      <c r="B12" s="28"/>
      <c r="D12" s="25" t="s">
        <v>18</v>
      </c>
      <c r="F12" s="23" t="s">
        <v>19</v>
      </c>
      <c r="I12" s="25" t="s">
        <v>20</v>
      </c>
      <c r="J12" s="48" t="str">
        <f>'Rekapitulace stavby'!AN8</f>
        <v>19. 1. 2026</v>
      </c>
      <c r="L12" s="28"/>
    </row>
    <row r="13" spans="2:46" s="1" customFormat="1" ht="10.9" hidden="1" customHeight="1">
      <c r="B13" s="28"/>
      <c r="L13" s="28"/>
    </row>
    <row r="14" spans="2:46" s="1" customFormat="1" ht="12" hidden="1" customHeight="1">
      <c r="B14" s="28"/>
      <c r="D14" s="25" t="s">
        <v>22</v>
      </c>
      <c r="I14" s="25" t="s">
        <v>23</v>
      </c>
      <c r="J14" s="23" t="s">
        <v>1</v>
      </c>
      <c r="L14" s="28"/>
    </row>
    <row r="15" spans="2:46" s="1" customFormat="1" ht="18" hidden="1" customHeight="1">
      <c r="B15" s="28"/>
      <c r="E15" s="23" t="s">
        <v>298</v>
      </c>
      <c r="I15" s="25" t="s">
        <v>25</v>
      </c>
      <c r="J15" s="23" t="s">
        <v>1</v>
      </c>
      <c r="L15" s="28"/>
    </row>
    <row r="16" spans="2:46" s="1" customFormat="1" ht="6.95" hidden="1" customHeight="1">
      <c r="B16" s="28"/>
      <c r="L16" s="28"/>
    </row>
    <row r="17" spans="2:12" s="1" customFormat="1" ht="12" hidden="1" customHeight="1">
      <c r="B17" s="28"/>
      <c r="D17" s="25" t="s">
        <v>26</v>
      </c>
      <c r="I17" s="25" t="s">
        <v>23</v>
      </c>
      <c r="J17" s="23" t="s">
        <v>1</v>
      </c>
      <c r="L17" s="28"/>
    </row>
    <row r="18" spans="2:12" s="1" customFormat="1" ht="18" hidden="1" customHeight="1">
      <c r="B18" s="28"/>
      <c r="E18" s="23" t="s">
        <v>299</v>
      </c>
      <c r="I18" s="25" t="s">
        <v>25</v>
      </c>
      <c r="J18" s="23" t="s">
        <v>1</v>
      </c>
      <c r="L18" s="28"/>
    </row>
    <row r="19" spans="2:12" s="1" customFormat="1" ht="6.95" hidden="1" customHeight="1">
      <c r="B19" s="28"/>
      <c r="L19" s="28"/>
    </row>
    <row r="20" spans="2:12" s="1" customFormat="1" ht="12" hidden="1" customHeight="1">
      <c r="B20" s="28"/>
      <c r="D20" s="25" t="s">
        <v>28</v>
      </c>
      <c r="I20" s="25" t="s">
        <v>23</v>
      </c>
      <c r="J20" s="23" t="s">
        <v>1</v>
      </c>
      <c r="L20" s="28"/>
    </row>
    <row r="21" spans="2:12" s="1" customFormat="1" ht="18" hidden="1" customHeight="1">
      <c r="B21" s="28"/>
      <c r="E21" s="23" t="s">
        <v>19</v>
      </c>
      <c r="I21" s="25" t="s">
        <v>25</v>
      </c>
      <c r="J21" s="23" t="s">
        <v>1</v>
      </c>
      <c r="L21" s="28"/>
    </row>
    <row r="22" spans="2:12" s="1" customFormat="1" ht="6.95" hidden="1" customHeight="1">
      <c r="B22" s="28"/>
      <c r="L22" s="28"/>
    </row>
    <row r="23" spans="2:12" s="1" customFormat="1" ht="12" hidden="1" customHeight="1">
      <c r="B23" s="28"/>
      <c r="D23" s="25" t="s">
        <v>30</v>
      </c>
      <c r="I23" s="25" t="s">
        <v>23</v>
      </c>
      <c r="J23" s="23" t="s">
        <v>1</v>
      </c>
      <c r="L23" s="28"/>
    </row>
    <row r="24" spans="2:12" s="1" customFormat="1" ht="18" hidden="1" customHeight="1">
      <c r="B24" s="28"/>
      <c r="E24" s="23" t="s">
        <v>19</v>
      </c>
      <c r="I24" s="25" t="s">
        <v>25</v>
      </c>
      <c r="J24" s="23" t="s">
        <v>1</v>
      </c>
      <c r="L24" s="28"/>
    </row>
    <row r="25" spans="2:12" s="1" customFormat="1" ht="6.95" hidden="1" customHeight="1">
      <c r="B25" s="28"/>
      <c r="L25" s="28"/>
    </row>
    <row r="26" spans="2:12" s="1" customFormat="1" ht="12" hidden="1" customHeight="1">
      <c r="B26" s="28"/>
      <c r="D26" s="25" t="s">
        <v>31</v>
      </c>
      <c r="L26" s="28"/>
    </row>
    <row r="27" spans="2:12" s="7" customFormat="1" ht="16.5" hidden="1" customHeight="1">
      <c r="B27" s="85"/>
      <c r="E27" s="187" t="s">
        <v>1</v>
      </c>
      <c r="F27" s="187"/>
      <c r="G27" s="187"/>
      <c r="H27" s="187"/>
      <c r="L27" s="85"/>
    </row>
    <row r="28" spans="2:12" s="1" customFormat="1" ht="6.95" hidden="1" customHeight="1">
      <c r="B28" s="28"/>
      <c r="L28" s="28"/>
    </row>
    <row r="29" spans="2:12" s="1" customFormat="1" ht="6.95" hidden="1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hidden="1" customHeight="1">
      <c r="B30" s="28"/>
      <c r="D30" s="86" t="s">
        <v>32</v>
      </c>
      <c r="J30" s="62">
        <f>ROUND(J117, 2)</f>
        <v>130000</v>
      </c>
      <c r="L30" s="28"/>
    </row>
    <row r="31" spans="2:12" s="1" customFormat="1" ht="6.95" hidden="1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hidden="1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hidden="1" customHeight="1">
      <c r="B33" s="28"/>
      <c r="D33" s="51" t="s">
        <v>36</v>
      </c>
      <c r="E33" s="25" t="s">
        <v>37</v>
      </c>
      <c r="F33" s="87">
        <f>ROUND((SUM(BE117:BE126)),  2)</f>
        <v>130000</v>
      </c>
      <c r="I33" s="88">
        <v>0.21</v>
      </c>
      <c r="J33" s="87">
        <f>ROUND(((SUM(BE117:BE126))*I33),  2)</f>
        <v>27300</v>
      </c>
      <c r="L33" s="28"/>
    </row>
    <row r="34" spans="2:12" s="1" customFormat="1" ht="14.45" hidden="1" customHeight="1">
      <c r="B34" s="28"/>
      <c r="E34" s="25" t="s">
        <v>38</v>
      </c>
      <c r="F34" s="87">
        <f>ROUND((SUM(BF117:BF126)),  2)</f>
        <v>0</v>
      </c>
      <c r="I34" s="88">
        <v>0.15</v>
      </c>
      <c r="J34" s="87">
        <f>ROUND(((SUM(BF117:BF126))*I34),  2)</f>
        <v>0</v>
      </c>
      <c r="L34" s="28"/>
    </row>
    <row r="35" spans="2:12" s="1" customFormat="1" ht="14.45" hidden="1" customHeight="1">
      <c r="B35" s="28"/>
      <c r="E35" s="25" t="s">
        <v>39</v>
      </c>
      <c r="F35" s="87">
        <f>ROUND((SUM(BG117:BG126)),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5" t="s">
        <v>40</v>
      </c>
      <c r="F36" s="87">
        <f>ROUND((SUM(BH117:BH126)),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5" t="s">
        <v>41</v>
      </c>
      <c r="F37" s="87">
        <f>ROUND((SUM(BI117:BI126)),  2)</f>
        <v>0</v>
      </c>
      <c r="I37" s="88">
        <v>0</v>
      </c>
      <c r="J37" s="87">
        <f>0</f>
        <v>0</v>
      </c>
      <c r="L37" s="28"/>
    </row>
    <row r="38" spans="2:12" s="1" customFormat="1" ht="6.95" hidden="1" customHeight="1">
      <c r="B38" s="28"/>
      <c r="L38" s="28"/>
    </row>
    <row r="39" spans="2:12" s="1" customFormat="1" ht="25.35" hidden="1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157300</v>
      </c>
      <c r="K39" s="94"/>
      <c r="L39" s="28"/>
    </row>
    <row r="40" spans="2:12" s="1" customFormat="1" ht="14.45" hidden="1" customHeight="1">
      <c r="B40" s="28"/>
      <c r="L40" s="28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78" spans="2:12" hidden="1"/>
    <row r="79" spans="2:12" hidden="1"/>
    <row r="80" spans="2:12" hidden="1"/>
    <row r="81" spans="2:47" s="1" customFormat="1" ht="6.95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hidden="1" customHeight="1">
      <c r="B82" s="28"/>
      <c r="C82" s="20" t="s">
        <v>93</v>
      </c>
      <c r="L82" s="28"/>
    </row>
    <row r="83" spans="2:47" s="1" customFormat="1" ht="6.95" hidden="1" customHeight="1">
      <c r="B83" s="28"/>
      <c r="L83" s="28"/>
    </row>
    <row r="84" spans="2:47" s="1" customFormat="1" ht="12" hidden="1" customHeight="1">
      <c r="B84" s="28"/>
      <c r="C84" s="25" t="s">
        <v>14</v>
      </c>
      <c r="L84" s="28"/>
    </row>
    <row r="85" spans="2:47" s="1" customFormat="1" ht="16.5" hidden="1" customHeight="1">
      <c r="B85" s="28"/>
      <c r="E85" s="218" t="str">
        <f>E7</f>
        <v>Zasíťování pozemků Oskořínek - lokalita Na Severu 2.etapa</v>
      </c>
      <c r="F85" s="219"/>
      <c r="G85" s="219"/>
      <c r="H85" s="219"/>
      <c r="L85" s="28"/>
    </row>
    <row r="86" spans="2:47" s="1" customFormat="1" ht="12" hidden="1" customHeight="1">
      <c r="B86" s="28"/>
      <c r="C86" s="25" t="s">
        <v>90</v>
      </c>
      <c r="L86" s="28"/>
    </row>
    <row r="87" spans="2:47" s="1" customFormat="1" ht="16.5" hidden="1" customHeight="1">
      <c r="B87" s="28"/>
      <c r="E87" s="205" t="str">
        <f>E9</f>
        <v>VRN - Vedlejší rozpočtové náklady</v>
      </c>
      <c r="F87" s="220"/>
      <c r="G87" s="220"/>
      <c r="H87" s="220"/>
      <c r="L87" s="28"/>
    </row>
    <row r="88" spans="2:47" s="1" customFormat="1" ht="6.95" hidden="1" customHeight="1">
      <c r="B88" s="28"/>
      <c r="L88" s="28"/>
    </row>
    <row r="89" spans="2:47" s="1" customFormat="1" ht="12" hidden="1" customHeight="1">
      <c r="B89" s="28"/>
      <c r="C89" s="25" t="s">
        <v>18</v>
      </c>
      <c r="F89" s="23" t="str">
        <f>F12</f>
        <v xml:space="preserve"> </v>
      </c>
      <c r="I89" s="25" t="s">
        <v>20</v>
      </c>
      <c r="J89" s="48" t="str">
        <f>IF(J12="","",J12)</f>
        <v>19. 1. 2026</v>
      </c>
      <c r="L89" s="28"/>
    </row>
    <row r="90" spans="2:47" s="1" customFormat="1" ht="6.95" hidden="1" customHeight="1">
      <c r="B90" s="28"/>
      <c r="L90" s="28"/>
    </row>
    <row r="91" spans="2:47" s="1" customFormat="1" ht="15.2" hidden="1" customHeight="1">
      <c r="B91" s="28"/>
      <c r="C91" s="25" t="s">
        <v>22</v>
      </c>
      <c r="F91" s="23" t="str">
        <f>E15</f>
        <v>Obec Oskořínek</v>
      </c>
      <c r="I91" s="25" t="s">
        <v>28</v>
      </c>
      <c r="J91" s="26" t="str">
        <f>E21</f>
        <v xml:space="preserve"> </v>
      </c>
      <c r="L91" s="28"/>
    </row>
    <row r="92" spans="2:47" s="1" customFormat="1" ht="15.2" hidden="1" customHeight="1">
      <c r="B92" s="28"/>
      <c r="C92" s="25" t="s">
        <v>26</v>
      </c>
      <c r="F92" s="23" t="str">
        <f>IF(E18="","",E18)</f>
        <v>HALKO stavební společnost, s.r.o.</v>
      </c>
      <c r="I92" s="25" t="s">
        <v>30</v>
      </c>
      <c r="J92" s="26" t="str">
        <f>E24</f>
        <v xml:space="preserve"> </v>
      </c>
      <c r="L92" s="28"/>
    </row>
    <row r="93" spans="2:47" s="1" customFormat="1" ht="10.35" hidden="1" customHeight="1">
      <c r="B93" s="28"/>
      <c r="L93" s="28"/>
    </row>
    <row r="94" spans="2:47" s="1" customFormat="1" ht="29.25" hidden="1" customHeight="1">
      <c r="B94" s="28"/>
      <c r="C94" s="97" t="s">
        <v>94</v>
      </c>
      <c r="D94" s="89"/>
      <c r="E94" s="89"/>
      <c r="F94" s="89"/>
      <c r="G94" s="89"/>
      <c r="H94" s="89"/>
      <c r="I94" s="89"/>
      <c r="J94" s="98" t="s">
        <v>95</v>
      </c>
      <c r="K94" s="89"/>
      <c r="L94" s="28"/>
    </row>
    <row r="95" spans="2:47" s="1" customFormat="1" ht="10.35" hidden="1" customHeight="1">
      <c r="B95" s="28"/>
      <c r="L95" s="28"/>
    </row>
    <row r="96" spans="2:47" s="1" customFormat="1" ht="22.9" hidden="1" customHeight="1">
      <c r="B96" s="28"/>
      <c r="C96" s="99" t="s">
        <v>96</v>
      </c>
      <c r="J96" s="62">
        <f>J117</f>
        <v>130000</v>
      </c>
      <c r="L96" s="28"/>
      <c r="AU96" s="16" t="s">
        <v>97</v>
      </c>
    </row>
    <row r="97" spans="2:12" s="8" customFormat="1" ht="24.95" hidden="1" customHeight="1">
      <c r="B97" s="100"/>
      <c r="D97" s="101" t="s">
        <v>302</v>
      </c>
      <c r="E97" s="102"/>
      <c r="F97" s="102"/>
      <c r="G97" s="102"/>
      <c r="H97" s="102"/>
      <c r="I97" s="102"/>
      <c r="J97" s="103">
        <f>J118</f>
        <v>130000</v>
      </c>
      <c r="L97" s="100"/>
    </row>
    <row r="98" spans="2:12" s="1" customFormat="1" ht="21.75" hidden="1" customHeight="1">
      <c r="B98" s="28"/>
      <c r="L98" s="28"/>
    </row>
    <row r="99" spans="2:12" s="1" customFormat="1" ht="6.95" hidden="1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28"/>
    </row>
    <row r="100" spans="2:12" hidden="1"/>
    <row r="101" spans="2:12" hidden="1"/>
    <row r="102" spans="2:12" hidden="1"/>
    <row r="103" spans="2:12" s="1" customFormat="1" ht="6.95" customHeight="1"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28"/>
    </row>
    <row r="104" spans="2:12" s="1" customFormat="1" ht="24.95" customHeight="1">
      <c r="B104" s="28"/>
      <c r="C104" s="20" t="s">
        <v>103</v>
      </c>
      <c r="L104" s="28"/>
    </row>
    <row r="105" spans="2:12" s="1" customFormat="1" ht="6.95" customHeight="1">
      <c r="B105" s="28"/>
      <c r="L105" s="28"/>
    </row>
    <row r="106" spans="2:12" s="1" customFormat="1" ht="12" customHeight="1">
      <c r="B106" s="28"/>
      <c r="C106" s="25" t="s">
        <v>14</v>
      </c>
      <c r="L106" s="28"/>
    </row>
    <row r="107" spans="2:12" s="1" customFormat="1" ht="16.5" customHeight="1">
      <c r="B107" s="28"/>
      <c r="E107" s="218" t="str">
        <f>E7</f>
        <v>Zasíťování pozemků Oskořínek - lokalita Na Severu 2.etapa</v>
      </c>
      <c r="F107" s="219"/>
      <c r="G107" s="219"/>
      <c r="H107" s="219"/>
      <c r="L107" s="28"/>
    </row>
    <row r="108" spans="2:12" s="1" customFormat="1" ht="12" customHeight="1">
      <c r="B108" s="28"/>
      <c r="C108" s="25" t="s">
        <v>90</v>
      </c>
      <c r="L108" s="28"/>
    </row>
    <row r="109" spans="2:12" s="1" customFormat="1" ht="16.5" customHeight="1">
      <c r="B109" s="28"/>
      <c r="E109" s="205" t="str">
        <f>E9</f>
        <v>VRN - Vedlejší rozpočtové náklady</v>
      </c>
      <c r="F109" s="220"/>
      <c r="G109" s="220"/>
      <c r="H109" s="220"/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5" t="s">
        <v>18</v>
      </c>
      <c r="F111" s="23" t="str">
        <f>F12</f>
        <v xml:space="preserve"> </v>
      </c>
      <c r="I111" s="25" t="s">
        <v>20</v>
      </c>
      <c r="J111" s="48" t="str">
        <f>IF(J12="","",J12)</f>
        <v>19. 1. 2026</v>
      </c>
      <c r="L111" s="28"/>
    </row>
    <row r="112" spans="2:12" s="1" customFormat="1" ht="6.95" customHeight="1">
      <c r="B112" s="28"/>
      <c r="L112" s="28"/>
    </row>
    <row r="113" spans="2:65" s="1" customFormat="1" ht="15.2" customHeight="1">
      <c r="B113" s="28"/>
      <c r="C113" s="25" t="s">
        <v>22</v>
      </c>
      <c r="F113" s="23" t="str">
        <f>E15</f>
        <v>Obec Oskořínek</v>
      </c>
      <c r="I113" s="25" t="s">
        <v>28</v>
      </c>
      <c r="J113" s="26" t="str">
        <f>E21</f>
        <v xml:space="preserve"> </v>
      </c>
      <c r="L113" s="28"/>
    </row>
    <row r="114" spans="2:65" s="1" customFormat="1" ht="15.2" customHeight="1">
      <c r="B114" s="28"/>
      <c r="C114" s="25" t="s">
        <v>26</v>
      </c>
      <c r="F114" s="23"/>
      <c r="I114" s="25" t="s">
        <v>30</v>
      </c>
      <c r="J114" s="26" t="str">
        <f>E24</f>
        <v xml:space="preserve"> </v>
      </c>
      <c r="L114" s="28"/>
    </row>
    <row r="115" spans="2:65" s="1" customFormat="1" ht="10.35" customHeight="1">
      <c r="B115" s="28"/>
      <c r="L115" s="28"/>
    </row>
    <row r="116" spans="2:65" s="10" customFormat="1" ht="29.25" customHeight="1">
      <c r="B116" s="108"/>
      <c r="C116" s="109" t="s">
        <v>104</v>
      </c>
      <c r="D116" s="110" t="s">
        <v>57</v>
      </c>
      <c r="E116" s="110" t="s">
        <v>53</v>
      </c>
      <c r="F116" s="110" t="s">
        <v>54</v>
      </c>
      <c r="G116" s="110" t="s">
        <v>105</v>
      </c>
      <c r="H116" s="110" t="s">
        <v>106</v>
      </c>
      <c r="I116" s="110" t="s">
        <v>107</v>
      </c>
      <c r="J116" s="111" t="s">
        <v>95</v>
      </c>
      <c r="K116" s="112" t="s">
        <v>108</v>
      </c>
      <c r="L116" s="108"/>
      <c r="M116" s="55" t="s">
        <v>1</v>
      </c>
      <c r="N116" s="56" t="s">
        <v>36</v>
      </c>
      <c r="O116" s="56" t="s">
        <v>109</v>
      </c>
      <c r="P116" s="56" t="s">
        <v>110</v>
      </c>
      <c r="Q116" s="56" t="s">
        <v>111</v>
      </c>
      <c r="R116" s="56" t="s">
        <v>112</v>
      </c>
      <c r="S116" s="56" t="s">
        <v>113</v>
      </c>
      <c r="T116" s="57" t="s">
        <v>114</v>
      </c>
    </row>
    <row r="117" spans="2:65" s="1" customFormat="1" ht="22.9" customHeight="1">
      <c r="B117" s="28"/>
      <c r="C117" s="60" t="s">
        <v>115</v>
      </c>
      <c r="J117" s="113">
        <f>BK117</f>
        <v>130000</v>
      </c>
      <c r="L117" s="28"/>
      <c r="M117" s="58"/>
      <c r="N117" s="49"/>
      <c r="O117" s="49"/>
      <c r="P117" s="114">
        <f>P118</f>
        <v>0</v>
      </c>
      <c r="Q117" s="49"/>
      <c r="R117" s="114">
        <f>R118</f>
        <v>0</v>
      </c>
      <c r="S117" s="49"/>
      <c r="T117" s="115">
        <f>T118</f>
        <v>0</v>
      </c>
      <c r="AT117" s="16" t="s">
        <v>71</v>
      </c>
      <c r="AU117" s="16" t="s">
        <v>97</v>
      </c>
      <c r="BK117" s="116">
        <f>BK118</f>
        <v>130000</v>
      </c>
    </row>
    <row r="118" spans="2:65" s="11" customFormat="1" ht="25.9" customHeight="1">
      <c r="B118" s="117"/>
      <c r="D118" s="118" t="s">
        <v>71</v>
      </c>
      <c r="E118" s="119" t="s">
        <v>86</v>
      </c>
      <c r="F118" s="119" t="s">
        <v>87</v>
      </c>
      <c r="J118" s="120">
        <f>BK118</f>
        <v>130000</v>
      </c>
      <c r="L118" s="117"/>
      <c r="M118" s="121"/>
      <c r="P118" s="122">
        <f>SUM(P119:P126)</f>
        <v>0</v>
      </c>
      <c r="R118" s="122">
        <f>SUM(R119:R126)</f>
        <v>0</v>
      </c>
      <c r="T118" s="123">
        <f>SUM(T119:T126)</f>
        <v>0</v>
      </c>
      <c r="AR118" s="118" t="s">
        <v>141</v>
      </c>
      <c r="AT118" s="124" t="s">
        <v>71</v>
      </c>
      <c r="AU118" s="124" t="s">
        <v>72</v>
      </c>
      <c r="AY118" s="118" t="s">
        <v>118</v>
      </c>
      <c r="BK118" s="125">
        <f>SUM(BK119:BK126)</f>
        <v>130000</v>
      </c>
    </row>
    <row r="119" spans="2:65" s="1" customFormat="1" ht="16.5" customHeight="1">
      <c r="B119" s="128"/>
      <c r="C119" s="129" t="s">
        <v>80</v>
      </c>
      <c r="D119" s="129" t="s">
        <v>120</v>
      </c>
      <c r="E119" s="130" t="s">
        <v>550</v>
      </c>
      <c r="F119" s="131" t="s">
        <v>551</v>
      </c>
      <c r="G119" s="132" t="s">
        <v>382</v>
      </c>
      <c r="H119" s="133">
        <v>1</v>
      </c>
      <c r="I119" s="134">
        <v>6500</v>
      </c>
      <c r="J119" s="134">
        <f t="shared" ref="J119:J126" si="0">ROUND(I119*H119,2)</f>
        <v>6500</v>
      </c>
      <c r="K119" s="135"/>
      <c r="L119" s="28"/>
      <c r="M119" s="136" t="s">
        <v>1</v>
      </c>
      <c r="N119" s="137" t="s">
        <v>37</v>
      </c>
      <c r="O119" s="138">
        <v>0</v>
      </c>
      <c r="P119" s="138">
        <f t="shared" ref="P119:P126" si="1">O119*H119</f>
        <v>0</v>
      </c>
      <c r="Q119" s="138">
        <v>0</v>
      </c>
      <c r="R119" s="138">
        <f t="shared" ref="R119:R126" si="2">Q119*H119</f>
        <v>0</v>
      </c>
      <c r="S119" s="138">
        <v>0</v>
      </c>
      <c r="T119" s="139">
        <f t="shared" ref="T119:T126" si="3">S119*H119</f>
        <v>0</v>
      </c>
      <c r="AR119" s="140" t="s">
        <v>552</v>
      </c>
      <c r="AT119" s="140" t="s">
        <v>120</v>
      </c>
      <c r="AU119" s="140" t="s">
        <v>80</v>
      </c>
      <c r="AY119" s="16" t="s">
        <v>118</v>
      </c>
      <c r="BE119" s="141">
        <f t="shared" ref="BE119:BE126" si="4">IF(N119="základní",J119,0)</f>
        <v>6500</v>
      </c>
      <c r="BF119" s="141">
        <f t="shared" ref="BF119:BF126" si="5">IF(N119="snížená",J119,0)</f>
        <v>0</v>
      </c>
      <c r="BG119" s="141">
        <f t="shared" ref="BG119:BG126" si="6">IF(N119="zákl. přenesená",J119,0)</f>
        <v>0</v>
      </c>
      <c r="BH119" s="141">
        <f t="shared" ref="BH119:BH126" si="7">IF(N119="sníž. přenesená",J119,0)</f>
        <v>0</v>
      </c>
      <c r="BI119" s="141">
        <f t="shared" ref="BI119:BI126" si="8">IF(N119="nulová",J119,0)</f>
        <v>0</v>
      </c>
      <c r="BJ119" s="16" t="s">
        <v>80</v>
      </c>
      <c r="BK119" s="141">
        <f t="shared" ref="BK119:BK126" si="9">ROUND(I119*H119,2)</f>
        <v>6500</v>
      </c>
      <c r="BL119" s="16" t="s">
        <v>552</v>
      </c>
      <c r="BM119" s="140" t="s">
        <v>553</v>
      </c>
    </row>
    <row r="120" spans="2:65" s="1" customFormat="1" ht="16.5" customHeight="1">
      <c r="B120" s="128"/>
      <c r="C120" s="129" t="s">
        <v>82</v>
      </c>
      <c r="D120" s="129" t="s">
        <v>120</v>
      </c>
      <c r="E120" s="130" t="s">
        <v>554</v>
      </c>
      <c r="F120" s="131" t="s">
        <v>555</v>
      </c>
      <c r="G120" s="132" t="s">
        <v>382</v>
      </c>
      <c r="H120" s="133">
        <v>1</v>
      </c>
      <c r="I120" s="134">
        <v>16000</v>
      </c>
      <c r="J120" s="134">
        <f t="shared" si="0"/>
        <v>16000</v>
      </c>
      <c r="K120" s="135"/>
      <c r="L120" s="28"/>
      <c r="M120" s="136" t="s">
        <v>1</v>
      </c>
      <c r="N120" s="137" t="s">
        <v>37</v>
      </c>
      <c r="O120" s="138">
        <v>0</v>
      </c>
      <c r="P120" s="138">
        <f t="shared" si="1"/>
        <v>0</v>
      </c>
      <c r="Q120" s="138">
        <v>0</v>
      </c>
      <c r="R120" s="138">
        <f t="shared" si="2"/>
        <v>0</v>
      </c>
      <c r="S120" s="138">
        <v>0</v>
      </c>
      <c r="T120" s="139">
        <f t="shared" si="3"/>
        <v>0</v>
      </c>
      <c r="AR120" s="140" t="s">
        <v>552</v>
      </c>
      <c r="AT120" s="140" t="s">
        <v>120</v>
      </c>
      <c r="AU120" s="140" t="s">
        <v>80</v>
      </c>
      <c r="AY120" s="16" t="s">
        <v>118</v>
      </c>
      <c r="BE120" s="141">
        <f t="shared" si="4"/>
        <v>16000</v>
      </c>
      <c r="BF120" s="141">
        <f t="shared" si="5"/>
        <v>0</v>
      </c>
      <c r="BG120" s="141">
        <f t="shared" si="6"/>
        <v>0</v>
      </c>
      <c r="BH120" s="141">
        <f t="shared" si="7"/>
        <v>0</v>
      </c>
      <c r="BI120" s="141">
        <f t="shared" si="8"/>
        <v>0</v>
      </c>
      <c r="BJ120" s="16" t="s">
        <v>80</v>
      </c>
      <c r="BK120" s="141">
        <f t="shared" si="9"/>
        <v>16000</v>
      </c>
      <c r="BL120" s="16" t="s">
        <v>552</v>
      </c>
      <c r="BM120" s="140" t="s">
        <v>556</v>
      </c>
    </row>
    <row r="121" spans="2:65" s="1" customFormat="1" ht="16.5" customHeight="1">
      <c r="B121" s="128"/>
      <c r="C121" s="129" t="s">
        <v>133</v>
      </c>
      <c r="D121" s="129" t="s">
        <v>120</v>
      </c>
      <c r="E121" s="130" t="s">
        <v>557</v>
      </c>
      <c r="F121" s="131" t="s">
        <v>558</v>
      </c>
      <c r="G121" s="132" t="s">
        <v>382</v>
      </c>
      <c r="H121" s="133">
        <v>1</v>
      </c>
      <c r="I121" s="134">
        <v>11500</v>
      </c>
      <c r="J121" s="134">
        <f t="shared" si="0"/>
        <v>11500</v>
      </c>
      <c r="K121" s="135"/>
      <c r="L121" s="28"/>
      <c r="M121" s="136" t="s">
        <v>1</v>
      </c>
      <c r="N121" s="137" t="s">
        <v>37</v>
      </c>
      <c r="O121" s="138">
        <v>0</v>
      </c>
      <c r="P121" s="138">
        <f t="shared" si="1"/>
        <v>0</v>
      </c>
      <c r="Q121" s="138">
        <v>0</v>
      </c>
      <c r="R121" s="138">
        <f t="shared" si="2"/>
        <v>0</v>
      </c>
      <c r="S121" s="138">
        <v>0</v>
      </c>
      <c r="T121" s="139">
        <f t="shared" si="3"/>
        <v>0</v>
      </c>
      <c r="AR121" s="140" t="s">
        <v>552</v>
      </c>
      <c r="AT121" s="140" t="s">
        <v>120</v>
      </c>
      <c r="AU121" s="140" t="s">
        <v>80</v>
      </c>
      <c r="AY121" s="16" t="s">
        <v>118</v>
      </c>
      <c r="BE121" s="141">
        <f t="shared" si="4"/>
        <v>11500</v>
      </c>
      <c r="BF121" s="141">
        <f t="shared" si="5"/>
        <v>0</v>
      </c>
      <c r="BG121" s="141">
        <f t="shared" si="6"/>
        <v>0</v>
      </c>
      <c r="BH121" s="141">
        <f t="shared" si="7"/>
        <v>0</v>
      </c>
      <c r="BI121" s="141">
        <f t="shared" si="8"/>
        <v>0</v>
      </c>
      <c r="BJ121" s="16" t="s">
        <v>80</v>
      </c>
      <c r="BK121" s="141">
        <f t="shared" si="9"/>
        <v>11500</v>
      </c>
      <c r="BL121" s="16" t="s">
        <v>552</v>
      </c>
      <c r="BM121" s="140" t="s">
        <v>559</v>
      </c>
    </row>
    <row r="122" spans="2:65" s="1" customFormat="1" ht="16.5" customHeight="1">
      <c r="B122" s="128"/>
      <c r="C122" s="129" t="s">
        <v>141</v>
      </c>
      <c r="D122" s="129" t="s">
        <v>120</v>
      </c>
      <c r="E122" s="130" t="s">
        <v>560</v>
      </c>
      <c r="F122" s="131" t="s">
        <v>561</v>
      </c>
      <c r="G122" s="132" t="s">
        <v>382</v>
      </c>
      <c r="H122" s="133">
        <v>1</v>
      </c>
      <c r="I122" s="134">
        <v>27000</v>
      </c>
      <c r="J122" s="134">
        <f t="shared" si="0"/>
        <v>27000</v>
      </c>
      <c r="K122" s="135"/>
      <c r="L122" s="28"/>
      <c r="M122" s="136" t="s">
        <v>1</v>
      </c>
      <c r="N122" s="137" t="s">
        <v>37</v>
      </c>
      <c r="O122" s="138">
        <v>0</v>
      </c>
      <c r="P122" s="138">
        <f t="shared" si="1"/>
        <v>0</v>
      </c>
      <c r="Q122" s="138">
        <v>0</v>
      </c>
      <c r="R122" s="138">
        <f t="shared" si="2"/>
        <v>0</v>
      </c>
      <c r="S122" s="138">
        <v>0</v>
      </c>
      <c r="T122" s="139">
        <f t="shared" si="3"/>
        <v>0</v>
      </c>
      <c r="AR122" s="140" t="s">
        <v>552</v>
      </c>
      <c r="AT122" s="140" t="s">
        <v>120</v>
      </c>
      <c r="AU122" s="140" t="s">
        <v>80</v>
      </c>
      <c r="AY122" s="16" t="s">
        <v>118</v>
      </c>
      <c r="BE122" s="141">
        <f t="shared" si="4"/>
        <v>27000</v>
      </c>
      <c r="BF122" s="141">
        <f t="shared" si="5"/>
        <v>0</v>
      </c>
      <c r="BG122" s="141">
        <f t="shared" si="6"/>
        <v>0</v>
      </c>
      <c r="BH122" s="141">
        <f t="shared" si="7"/>
        <v>0</v>
      </c>
      <c r="BI122" s="141">
        <f t="shared" si="8"/>
        <v>0</v>
      </c>
      <c r="BJ122" s="16" t="s">
        <v>80</v>
      </c>
      <c r="BK122" s="141">
        <f t="shared" si="9"/>
        <v>27000</v>
      </c>
      <c r="BL122" s="16" t="s">
        <v>552</v>
      </c>
      <c r="BM122" s="140" t="s">
        <v>562</v>
      </c>
    </row>
    <row r="123" spans="2:65" s="1" customFormat="1" ht="16.5" customHeight="1">
      <c r="B123" s="128"/>
      <c r="C123" s="129" t="s">
        <v>155</v>
      </c>
      <c r="D123" s="129" t="s">
        <v>120</v>
      </c>
      <c r="E123" s="130" t="s">
        <v>563</v>
      </c>
      <c r="F123" s="131" t="s">
        <v>564</v>
      </c>
      <c r="G123" s="132" t="s">
        <v>382</v>
      </c>
      <c r="H123" s="133">
        <v>1</v>
      </c>
      <c r="I123" s="134">
        <v>5000</v>
      </c>
      <c r="J123" s="134">
        <f t="shared" si="0"/>
        <v>5000</v>
      </c>
      <c r="K123" s="135"/>
      <c r="L123" s="28"/>
      <c r="M123" s="136" t="s">
        <v>1</v>
      </c>
      <c r="N123" s="137" t="s">
        <v>37</v>
      </c>
      <c r="O123" s="138">
        <v>0</v>
      </c>
      <c r="P123" s="138">
        <f t="shared" si="1"/>
        <v>0</v>
      </c>
      <c r="Q123" s="138">
        <v>0</v>
      </c>
      <c r="R123" s="138">
        <f t="shared" si="2"/>
        <v>0</v>
      </c>
      <c r="S123" s="138">
        <v>0</v>
      </c>
      <c r="T123" s="139">
        <f t="shared" si="3"/>
        <v>0</v>
      </c>
      <c r="AR123" s="140" t="s">
        <v>552</v>
      </c>
      <c r="AT123" s="140" t="s">
        <v>120</v>
      </c>
      <c r="AU123" s="140" t="s">
        <v>80</v>
      </c>
      <c r="AY123" s="16" t="s">
        <v>118</v>
      </c>
      <c r="BE123" s="141">
        <f t="shared" si="4"/>
        <v>5000</v>
      </c>
      <c r="BF123" s="141">
        <f t="shared" si="5"/>
        <v>0</v>
      </c>
      <c r="BG123" s="141">
        <f t="shared" si="6"/>
        <v>0</v>
      </c>
      <c r="BH123" s="141">
        <f t="shared" si="7"/>
        <v>0</v>
      </c>
      <c r="BI123" s="141">
        <f t="shared" si="8"/>
        <v>0</v>
      </c>
      <c r="BJ123" s="16" t="s">
        <v>80</v>
      </c>
      <c r="BK123" s="141">
        <f t="shared" si="9"/>
        <v>5000</v>
      </c>
      <c r="BL123" s="16" t="s">
        <v>552</v>
      </c>
      <c r="BM123" s="140" t="s">
        <v>565</v>
      </c>
    </row>
    <row r="124" spans="2:65" s="1" customFormat="1" ht="16.5" customHeight="1">
      <c r="B124" s="128"/>
      <c r="C124" s="129" t="s">
        <v>138</v>
      </c>
      <c r="D124" s="129" t="s">
        <v>120</v>
      </c>
      <c r="E124" s="130" t="s">
        <v>566</v>
      </c>
      <c r="F124" s="131" t="s">
        <v>567</v>
      </c>
      <c r="G124" s="132" t="s">
        <v>382</v>
      </c>
      <c r="H124" s="133">
        <v>1</v>
      </c>
      <c r="I124" s="134">
        <v>16000</v>
      </c>
      <c r="J124" s="134">
        <f t="shared" si="0"/>
        <v>16000</v>
      </c>
      <c r="K124" s="135"/>
      <c r="L124" s="28"/>
      <c r="M124" s="136" t="s">
        <v>1</v>
      </c>
      <c r="N124" s="137" t="s">
        <v>37</v>
      </c>
      <c r="O124" s="138">
        <v>0</v>
      </c>
      <c r="P124" s="138">
        <f t="shared" si="1"/>
        <v>0</v>
      </c>
      <c r="Q124" s="138">
        <v>0</v>
      </c>
      <c r="R124" s="138">
        <f t="shared" si="2"/>
        <v>0</v>
      </c>
      <c r="S124" s="138">
        <v>0</v>
      </c>
      <c r="T124" s="139">
        <f t="shared" si="3"/>
        <v>0</v>
      </c>
      <c r="AR124" s="140" t="s">
        <v>552</v>
      </c>
      <c r="AT124" s="140" t="s">
        <v>120</v>
      </c>
      <c r="AU124" s="140" t="s">
        <v>80</v>
      </c>
      <c r="AY124" s="16" t="s">
        <v>118</v>
      </c>
      <c r="BE124" s="141">
        <f t="shared" si="4"/>
        <v>16000</v>
      </c>
      <c r="BF124" s="141">
        <f t="shared" si="5"/>
        <v>0</v>
      </c>
      <c r="BG124" s="141">
        <f t="shared" si="6"/>
        <v>0</v>
      </c>
      <c r="BH124" s="141">
        <f t="shared" si="7"/>
        <v>0</v>
      </c>
      <c r="BI124" s="141">
        <f t="shared" si="8"/>
        <v>0</v>
      </c>
      <c r="BJ124" s="16" t="s">
        <v>80</v>
      </c>
      <c r="BK124" s="141">
        <f t="shared" si="9"/>
        <v>16000</v>
      </c>
      <c r="BL124" s="16" t="s">
        <v>552</v>
      </c>
      <c r="BM124" s="140" t="s">
        <v>568</v>
      </c>
    </row>
    <row r="125" spans="2:65" s="1" customFormat="1" ht="16.5" customHeight="1">
      <c r="B125" s="128"/>
      <c r="C125" s="129" t="s">
        <v>168</v>
      </c>
      <c r="D125" s="129" t="s">
        <v>120</v>
      </c>
      <c r="E125" s="130" t="s">
        <v>569</v>
      </c>
      <c r="F125" s="131" t="s">
        <v>570</v>
      </c>
      <c r="G125" s="132" t="s">
        <v>382</v>
      </c>
      <c r="H125" s="133">
        <v>1</v>
      </c>
      <c r="I125" s="134">
        <v>40000</v>
      </c>
      <c r="J125" s="134">
        <f t="shared" si="0"/>
        <v>40000</v>
      </c>
      <c r="K125" s="135"/>
      <c r="L125" s="28"/>
      <c r="M125" s="136" t="s">
        <v>1</v>
      </c>
      <c r="N125" s="137" t="s">
        <v>37</v>
      </c>
      <c r="O125" s="138">
        <v>0</v>
      </c>
      <c r="P125" s="138">
        <f t="shared" si="1"/>
        <v>0</v>
      </c>
      <c r="Q125" s="138">
        <v>0</v>
      </c>
      <c r="R125" s="138">
        <f t="shared" si="2"/>
        <v>0</v>
      </c>
      <c r="S125" s="138">
        <v>0</v>
      </c>
      <c r="T125" s="139">
        <f t="shared" si="3"/>
        <v>0</v>
      </c>
      <c r="AR125" s="140" t="s">
        <v>552</v>
      </c>
      <c r="AT125" s="140" t="s">
        <v>120</v>
      </c>
      <c r="AU125" s="140" t="s">
        <v>80</v>
      </c>
      <c r="AY125" s="16" t="s">
        <v>118</v>
      </c>
      <c r="BE125" s="141">
        <f t="shared" si="4"/>
        <v>40000</v>
      </c>
      <c r="BF125" s="141">
        <f t="shared" si="5"/>
        <v>0</v>
      </c>
      <c r="BG125" s="141">
        <f t="shared" si="6"/>
        <v>0</v>
      </c>
      <c r="BH125" s="141">
        <f t="shared" si="7"/>
        <v>0</v>
      </c>
      <c r="BI125" s="141">
        <f t="shared" si="8"/>
        <v>0</v>
      </c>
      <c r="BJ125" s="16" t="s">
        <v>80</v>
      </c>
      <c r="BK125" s="141">
        <f t="shared" si="9"/>
        <v>40000</v>
      </c>
      <c r="BL125" s="16" t="s">
        <v>552</v>
      </c>
      <c r="BM125" s="140" t="s">
        <v>571</v>
      </c>
    </row>
    <row r="126" spans="2:65" s="1" customFormat="1" ht="16.5" customHeight="1">
      <c r="B126" s="128"/>
      <c r="C126" s="129" t="s">
        <v>176</v>
      </c>
      <c r="D126" s="129" t="s">
        <v>120</v>
      </c>
      <c r="E126" s="130" t="s">
        <v>572</v>
      </c>
      <c r="F126" s="131" t="s">
        <v>573</v>
      </c>
      <c r="G126" s="132" t="s">
        <v>382</v>
      </c>
      <c r="H126" s="133">
        <v>1</v>
      </c>
      <c r="I126" s="134">
        <v>8000</v>
      </c>
      <c r="J126" s="134">
        <f t="shared" si="0"/>
        <v>8000</v>
      </c>
      <c r="K126" s="135"/>
      <c r="L126" s="28"/>
      <c r="M126" s="172" t="s">
        <v>1</v>
      </c>
      <c r="N126" s="173" t="s">
        <v>37</v>
      </c>
      <c r="O126" s="174">
        <v>0</v>
      </c>
      <c r="P126" s="174">
        <f t="shared" si="1"/>
        <v>0</v>
      </c>
      <c r="Q126" s="174">
        <v>0</v>
      </c>
      <c r="R126" s="174">
        <f t="shared" si="2"/>
        <v>0</v>
      </c>
      <c r="S126" s="174">
        <v>0</v>
      </c>
      <c r="T126" s="175">
        <f t="shared" si="3"/>
        <v>0</v>
      </c>
      <c r="AR126" s="140" t="s">
        <v>552</v>
      </c>
      <c r="AT126" s="140" t="s">
        <v>120</v>
      </c>
      <c r="AU126" s="140" t="s">
        <v>80</v>
      </c>
      <c r="AY126" s="16" t="s">
        <v>118</v>
      </c>
      <c r="BE126" s="141">
        <f t="shared" si="4"/>
        <v>8000</v>
      </c>
      <c r="BF126" s="141">
        <f t="shared" si="5"/>
        <v>0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16" t="s">
        <v>80</v>
      </c>
      <c r="BK126" s="141">
        <f t="shared" si="9"/>
        <v>8000</v>
      </c>
      <c r="BL126" s="16" t="s">
        <v>552</v>
      </c>
      <c r="BM126" s="140" t="s">
        <v>574</v>
      </c>
    </row>
    <row r="127" spans="2:65" s="1" customFormat="1" ht="6.95" customHeight="1"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28"/>
    </row>
  </sheetData>
  <autoFilter ref="C116:K126" xr:uid="{00000000-0009-0000-0000-000003000000}"/>
  <mergeCells count="8">
    <mergeCell ref="E107:H107"/>
    <mergeCell ref="E109:H109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101-2 - Komunikace část 2</vt:lpstr>
      <vt:lpstr>SO 401 - Veřejné osvětlení </vt:lpstr>
      <vt:lpstr>VRN - Vedlejší rozpočtové...</vt:lpstr>
      <vt:lpstr>'Rekapitulace stavby'!Názvy_tisku</vt:lpstr>
      <vt:lpstr>'SO 101-2 - Komunikace část 2'!Názvy_tisku</vt:lpstr>
      <vt:lpstr>'SO 401 - Veřejné osvětlení '!Názvy_tisku</vt:lpstr>
      <vt:lpstr>'VRN - Vedlejší rozpočtové...'!Názvy_tisku</vt:lpstr>
      <vt:lpstr>'Rekapitulace stavby'!Oblast_tisku</vt:lpstr>
      <vt:lpstr>'SO 101-2 - Komunikace část 2'!Oblast_tisku</vt:lpstr>
      <vt:lpstr>'SO 401 - Veřejné osvětlení 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Černotová Petra</dc:creator>
  <cp:lastModifiedBy>oskorinek@tiscali.cz</cp:lastModifiedBy>
  <cp:lastPrinted>2026-01-19T07:44:22Z</cp:lastPrinted>
  <dcterms:created xsi:type="dcterms:W3CDTF">2026-01-19T07:36:34Z</dcterms:created>
  <dcterms:modified xsi:type="dcterms:W3CDTF">2026-01-19T10:27:30Z</dcterms:modified>
</cp:coreProperties>
</file>